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7950" windowWidth="23250" windowHeight="8010" tabRatio="950"/>
  </bookViews>
  <sheets>
    <sheet name="Titelseite" sheetId="65" r:id="rId1"/>
    <sheet name="Inhalt" sheetId="60" r:id="rId2"/>
    <sheet name="Vorbemerkung" sheetId="61" r:id="rId3"/>
    <sheet name="Kurzanalyse" sheetId="64" r:id="rId4"/>
    <sheet name="1.1_Entw.Ri" sheetId="4" r:id="rId5"/>
    <sheet name="1.2_Entw.Schw" sheetId="5" r:id="rId6"/>
    <sheet name="2.1.1_Rinder" sheetId="6" r:id="rId7"/>
    <sheet name="212_1_Rinder_Herde" sheetId="48" r:id="rId8"/>
    <sheet name="212_2_Rinder_Herde" sheetId="49" r:id="rId9"/>
    <sheet name="2.1.3 Rasse 1" sheetId="50" r:id="rId10"/>
    <sheet name="2.1.3 Rasse 2" sheetId="51" r:id="rId11"/>
    <sheet name="2.1.3 Rasse 3" sheetId="52" r:id="rId12"/>
    <sheet name="2.1.3 Rasse 4" sheetId="53" r:id="rId13"/>
    <sheet name="2.1.3 Rasse 5" sheetId="54" r:id="rId14"/>
    <sheet name="2.1.3 Rasse 6" sheetId="55" r:id="rId15"/>
    <sheet name="2.1.3 Rasse 7" sheetId="56" r:id="rId16"/>
    <sheet name="2.2.1_Schweine" sheetId="16" r:id="rId17"/>
    <sheet name="2.2.2_Schweine" sheetId="57" r:id="rId18"/>
    <sheet name="2.2.3_Schweine" sheetId="58" r:id="rId19"/>
    <sheet name="2.2.4_Schweine" sheetId="59" r:id="rId20"/>
    <sheet name="Qualitätsberichte" sheetId="63" r:id="rId21"/>
  </sheets>
  <externalReferences>
    <externalReference r:id="rId22"/>
    <externalReference r:id="rId23"/>
  </externalReferences>
  <definedNames>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#REF!</definedName>
    <definedName name="\a" localSheetId="2">#REF!</definedName>
    <definedName name="\a">#REF!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#REF!</definedName>
    <definedName name="\b" localSheetId="2">#REF!</definedName>
    <definedName name="\b">#REF!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2">#REF!</definedName>
    <definedName name="\g">#REF!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#REF!</definedName>
    <definedName name="ar" localSheetId="9">#REF!</definedName>
    <definedName name="ar" localSheetId="10">#REF!</definedName>
    <definedName name="ar" localSheetId="11">#REF!</definedName>
    <definedName name="ar" localSheetId="12">#REF!</definedName>
    <definedName name="ar" localSheetId="13">#REF!</definedName>
    <definedName name="ar" localSheetId="14">#REF!</definedName>
    <definedName name="ar" localSheetId="15">#REF!</definedName>
    <definedName name="ar">#REF!</definedName>
    <definedName name="_xlnm.Print_Area" localSheetId="4">'1.1_Entw.Ri'!$A$1:$L$54</definedName>
    <definedName name="_xlnm.Print_Area" localSheetId="5">'1.2_Entw.Schw'!$A$1:$N$53</definedName>
    <definedName name="_xlnm.Print_Area" localSheetId="6">'2.1.1_Rinder'!$A$1:$Z$91</definedName>
    <definedName name="_xlnm.Print_Area" localSheetId="9">'2.1.3 Rasse 1'!$A$1:$K$120</definedName>
    <definedName name="_xlnm.Print_Area" localSheetId="10">'2.1.3 Rasse 2'!$A$1:$K$120</definedName>
    <definedName name="_xlnm.Print_Area" localSheetId="11">'2.1.3 Rasse 3'!$A$1:$K$120</definedName>
    <definedName name="_xlnm.Print_Area" localSheetId="12">'2.1.3 Rasse 4'!$A$1:$K$129</definedName>
    <definedName name="_xlnm.Print_Area" localSheetId="13">'2.1.3 Rasse 5'!$A$1:$K$120</definedName>
    <definedName name="_xlnm.Print_Area" localSheetId="14">'2.1.3 Rasse 6'!$A$1:$K$120</definedName>
    <definedName name="_xlnm.Print_Area" localSheetId="15">'2.1.3 Rasse 7'!$A$1:$K$120</definedName>
    <definedName name="_xlnm.Print_Area" localSheetId="16">'2.2.1_Schweine'!$A$1:$AR$110</definedName>
    <definedName name="_xlnm.Print_Area" localSheetId="17">'2.2.2_Schweine'!$A$1:$AJ$98</definedName>
    <definedName name="_xlnm.Print_Area" localSheetId="18">'2.2.3_Schweine'!$A$1:$Y$99</definedName>
    <definedName name="_xlnm.Print_Area" localSheetId="19">'2.2.4_Schweine'!$A$1:$AC$118</definedName>
    <definedName name="_xlnm.Print_Area" localSheetId="7">'212_1_Rinder_Herde'!$A$1:$T$90</definedName>
    <definedName name="_xlnm.Print_Area" localSheetId="8">'212_2_Rinder_Herde'!$A$1:$N$100</definedName>
    <definedName name="_xlnm.Print_Area" localSheetId="1">Inhalt!$A$1:$K$70</definedName>
    <definedName name="_xlnm.Print_Area" localSheetId="3">Kurzanalyse!$A$1:$G$57</definedName>
    <definedName name="_xlnm.Print_Area" localSheetId="0">Titelseite!$A$1:$H$61</definedName>
    <definedName name="_xlnm.Print_Area" localSheetId="2">Vorbemerkung!$A$1:$H$61</definedName>
    <definedName name="l">#REF!</definedName>
    <definedName name="lg" localSheetId="9">#REF!</definedName>
    <definedName name="lg" localSheetId="10">#REF!</definedName>
    <definedName name="lg" localSheetId="11">#REF!</definedName>
    <definedName name="lg" localSheetId="12">#REF!</definedName>
    <definedName name="lg" localSheetId="13">#REF!</definedName>
    <definedName name="lg" localSheetId="14">#REF!</definedName>
    <definedName name="lg" localSheetId="15">#REF!</definedName>
    <definedName name="lg" localSheetId="1">#REF!</definedName>
    <definedName name="lg" localSheetId="2">#REF!</definedName>
    <definedName name="lg">#REF!</definedName>
    <definedName name="libcouv" localSheetId="1">[1]Textes!$A$15:$M$33</definedName>
    <definedName name="libcouv">[2]Textes!$A$15:$M$33</definedName>
    <definedName name="libmens" localSheetId="9">#REF!</definedName>
    <definedName name="libmens" localSheetId="10">#REF!</definedName>
    <definedName name="libmens" localSheetId="11">#REF!</definedName>
    <definedName name="libmens" localSheetId="12">#REF!</definedName>
    <definedName name="libmens" localSheetId="13">#REF!</definedName>
    <definedName name="libmens" localSheetId="14">#REF!</definedName>
    <definedName name="libmens" localSheetId="15">#REF!</definedName>
    <definedName name="libmens" localSheetId="1">#REF!</definedName>
    <definedName name="libmens" localSheetId="2">#REF!</definedName>
    <definedName name="libmens">#REF!</definedName>
    <definedName name="mois" localSheetId="9">#REF!</definedName>
    <definedName name="mois" localSheetId="10">#REF!</definedName>
    <definedName name="mois" localSheetId="11">#REF!</definedName>
    <definedName name="mois" localSheetId="12">#REF!</definedName>
    <definedName name="mois" localSheetId="13">#REF!</definedName>
    <definedName name="mois" localSheetId="14">#REF!</definedName>
    <definedName name="mois" localSheetId="15">#REF!</definedName>
    <definedName name="mois" localSheetId="1">#REF!</definedName>
    <definedName name="mois" localSheetId="2">#REF!</definedName>
    <definedName name="mois">#REF!</definedName>
    <definedName name="mr" localSheetId="9">#REF!</definedName>
    <definedName name="mr" localSheetId="10">#REF!</definedName>
    <definedName name="mr" localSheetId="11">#REF!</definedName>
    <definedName name="mr" localSheetId="12">#REF!</definedName>
    <definedName name="mr" localSheetId="13">#REF!</definedName>
    <definedName name="mr" localSheetId="14">#REF!</definedName>
    <definedName name="mr" localSheetId="15">#REF!</definedName>
    <definedName name="mr" localSheetId="1">#REF!</definedName>
    <definedName name="mr" localSheetId="2">#REF!</definedName>
    <definedName name="mr">#REF!</definedName>
    <definedName name="o">#REF!</definedName>
    <definedName name="pays" localSheetId="9">#REF!</definedName>
    <definedName name="pays" localSheetId="10">#REF!</definedName>
    <definedName name="pays" localSheetId="11">#REF!</definedName>
    <definedName name="pays" localSheetId="12">#REF!</definedName>
    <definedName name="pays" localSheetId="13">#REF!</definedName>
    <definedName name="pays" localSheetId="14">#REF!</definedName>
    <definedName name="pays" localSheetId="15">#REF!</definedName>
    <definedName name="pays" localSheetId="1">#REF!</definedName>
    <definedName name="pays">#REF!</definedName>
    <definedName name="Print_Area" localSheetId="4">'1.1_Entw.Ri'!$A$1:$L$54</definedName>
    <definedName name="Print_Area" localSheetId="5">'1.2_Entw.Schw'!#REF!</definedName>
    <definedName name="Print_Area" localSheetId="6">'2.1.1_Rinder'!$A$1:$Y$91</definedName>
    <definedName name="Print_Area" localSheetId="9">'2.1.3 Rasse 1'!#REF!</definedName>
    <definedName name="Print_Area" localSheetId="10">'2.1.3 Rasse 2'!#REF!</definedName>
    <definedName name="Print_Area" localSheetId="11">'2.1.3 Rasse 3'!#REF!</definedName>
    <definedName name="Print_Area" localSheetId="12">'2.1.3 Rasse 4'!#REF!</definedName>
    <definedName name="Print_Area" localSheetId="13">'2.1.3 Rasse 5'!#REF!</definedName>
    <definedName name="Print_Area" localSheetId="14">'2.1.3 Rasse 6'!#REF!</definedName>
    <definedName name="Print_Area" localSheetId="15">'2.1.3 Rasse 7'!#REF!</definedName>
    <definedName name="Print_Area" localSheetId="16">'2.2.1_Schweine'!$A$1:$AR$110</definedName>
    <definedName name="Print_Area" localSheetId="2">Vorbemerkung!$A$1:$G$58</definedName>
    <definedName name="Text20" localSheetId="0">Titelseite!$B$58</definedName>
    <definedName name="Text9" localSheetId="0">Titelseite!$B$57</definedName>
  </definedNames>
  <calcPr calcId="145621" fullPrecision="0"/>
</workbook>
</file>

<file path=xl/calcChain.xml><?xml version="1.0" encoding="utf-8"?>
<calcChain xmlns="http://schemas.openxmlformats.org/spreadsheetml/2006/main">
  <c r="X83" i="6" l="1"/>
  <c r="W83" i="6"/>
  <c r="V83" i="6"/>
  <c r="U83" i="6"/>
  <c r="T83" i="6"/>
  <c r="S83" i="6"/>
  <c r="R83" i="6"/>
  <c r="Q83" i="6"/>
  <c r="P83" i="6"/>
  <c r="O83" i="6"/>
  <c r="N83" i="6"/>
  <c r="M83" i="6"/>
  <c r="L83" i="6"/>
  <c r="K83" i="6"/>
  <c r="J83" i="6"/>
  <c r="I83" i="6"/>
  <c r="H83" i="6"/>
  <c r="G83" i="6"/>
  <c r="F83" i="6"/>
  <c r="X79" i="6"/>
  <c r="W79" i="6"/>
  <c r="V79" i="6"/>
  <c r="U79" i="6"/>
  <c r="T79" i="6"/>
  <c r="S79" i="6"/>
  <c r="R79" i="6"/>
  <c r="Q79" i="6"/>
  <c r="P79" i="6"/>
  <c r="O79" i="6"/>
  <c r="N79" i="6"/>
  <c r="M79" i="6"/>
  <c r="L79" i="6"/>
  <c r="K79" i="6"/>
  <c r="J79" i="6"/>
  <c r="I79" i="6"/>
  <c r="H79" i="6"/>
  <c r="G79" i="6"/>
  <c r="F79" i="6"/>
  <c r="X75" i="6"/>
  <c r="W75" i="6"/>
  <c r="V75" i="6"/>
  <c r="U75" i="6"/>
  <c r="T75" i="6"/>
  <c r="S75" i="6"/>
  <c r="R75" i="6"/>
  <c r="Q75" i="6"/>
  <c r="P75" i="6"/>
  <c r="O75" i="6"/>
  <c r="N75" i="6"/>
  <c r="M75" i="6"/>
  <c r="L75" i="6"/>
  <c r="K75" i="6"/>
  <c r="J75" i="6"/>
  <c r="I75" i="6"/>
  <c r="H75" i="6"/>
  <c r="G75" i="6"/>
  <c r="F75" i="6"/>
  <c r="X71" i="6"/>
  <c r="W71" i="6"/>
  <c r="V71" i="6"/>
  <c r="U71" i="6"/>
  <c r="T71" i="6"/>
  <c r="S71" i="6"/>
  <c r="R71" i="6"/>
  <c r="Q71" i="6"/>
  <c r="P71" i="6"/>
  <c r="O71" i="6"/>
  <c r="N71" i="6"/>
  <c r="M71" i="6"/>
  <c r="L71" i="6"/>
  <c r="K71" i="6"/>
  <c r="J71" i="6"/>
  <c r="I71" i="6"/>
  <c r="H71" i="6"/>
  <c r="G71" i="6"/>
  <c r="F71" i="6"/>
  <c r="X67" i="6"/>
  <c r="W67" i="6"/>
  <c r="V67" i="6"/>
  <c r="U67" i="6"/>
  <c r="T67" i="6"/>
  <c r="S67" i="6"/>
  <c r="R67" i="6"/>
  <c r="Q67" i="6"/>
  <c r="P67" i="6"/>
  <c r="O67" i="6"/>
  <c r="N67" i="6"/>
  <c r="M67" i="6"/>
  <c r="L67" i="6"/>
  <c r="K67" i="6"/>
  <c r="J67" i="6"/>
  <c r="I67" i="6"/>
  <c r="H67" i="6"/>
  <c r="G67" i="6"/>
  <c r="F67" i="6"/>
  <c r="X63" i="6"/>
  <c r="W63" i="6"/>
  <c r="V63" i="6"/>
  <c r="U63" i="6"/>
  <c r="T63" i="6"/>
  <c r="S63" i="6"/>
  <c r="R63" i="6"/>
  <c r="Q63" i="6"/>
  <c r="P63" i="6"/>
  <c r="O63" i="6"/>
  <c r="N63" i="6"/>
  <c r="M63" i="6"/>
  <c r="L63" i="6"/>
  <c r="K63" i="6"/>
  <c r="J63" i="6"/>
  <c r="I63" i="6"/>
  <c r="H63" i="6"/>
  <c r="G63" i="6"/>
  <c r="F63" i="6"/>
  <c r="X59" i="6"/>
  <c r="W59" i="6"/>
  <c r="V59" i="6"/>
  <c r="U59" i="6"/>
  <c r="T59" i="6"/>
  <c r="S59" i="6"/>
  <c r="R59" i="6"/>
  <c r="Q59" i="6"/>
  <c r="P59" i="6"/>
  <c r="O59" i="6"/>
  <c r="N59" i="6"/>
  <c r="M59" i="6"/>
  <c r="L59" i="6"/>
  <c r="K59" i="6"/>
  <c r="J59" i="6"/>
  <c r="I59" i="6"/>
  <c r="H59" i="6"/>
  <c r="G59" i="6"/>
  <c r="F59" i="6"/>
  <c r="X55" i="6"/>
  <c r="W55" i="6"/>
  <c r="V55" i="6"/>
  <c r="U55" i="6"/>
  <c r="T55" i="6"/>
  <c r="S55" i="6"/>
  <c r="R55" i="6"/>
  <c r="Q55" i="6"/>
  <c r="P55" i="6"/>
  <c r="O55" i="6"/>
  <c r="N55" i="6"/>
  <c r="M55" i="6"/>
  <c r="L55" i="6"/>
  <c r="K55" i="6"/>
  <c r="J55" i="6"/>
  <c r="I55" i="6"/>
  <c r="H55" i="6"/>
  <c r="G55" i="6"/>
  <c r="F55" i="6"/>
  <c r="X51" i="6"/>
  <c r="W51" i="6"/>
  <c r="V51" i="6"/>
  <c r="U51" i="6"/>
  <c r="T51" i="6"/>
  <c r="S51" i="6"/>
  <c r="R51" i="6"/>
  <c r="Q51" i="6"/>
  <c r="P51" i="6"/>
  <c r="O51" i="6"/>
  <c r="N51" i="6"/>
  <c r="M51" i="6"/>
  <c r="L51" i="6"/>
  <c r="K51" i="6"/>
  <c r="J51" i="6"/>
  <c r="I51" i="6"/>
  <c r="H51" i="6"/>
  <c r="G51" i="6"/>
  <c r="F51" i="6"/>
  <c r="X47" i="6"/>
  <c r="W47" i="6"/>
  <c r="V47" i="6"/>
  <c r="U47" i="6"/>
  <c r="T47" i="6"/>
  <c r="S47" i="6"/>
  <c r="R47" i="6"/>
  <c r="Q47" i="6"/>
  <c r="P47" i="6"/>
  <c r="O47" i="6"/>
  <c r="N47" i="6"/>
  <c r="M47" i="6"/>
  <c r="L47" i="6"/>
  <c r="K47" i="6"/>
  <c r="J47" i="6"/>
  <c r="I47" i="6"/>
  <c r="H47" i="6"/>
  <c r="G47" i="6"/>
  <c r="F47" i="6"/>
  <c r="X43" i="6"/>
  <c r="W43" i="6"/>
  <c r="V43" i="6"/>
  <c r="U43" i="6"/>
  <c r="T43" i="6"/>
  <c r="S43" i="6"/>
  <c r="R43" i="6"/>
  <c r="Q43" i="6"/>
  <c r="P43" i="6"/>
  <c r="O43" i="6"/>
  <c r="N43" i="6"/>
  <c r="M43" i="6"/>
  <c r="L43" i="6"/>
  <c r="K43" i="6"/>
  <c r="J43" i="6"/>
  <c r="I43" i="6"/>
  <c r="H43" i="6"/>
  <c r="G43" i="6"/>
  <c r="F43" i="6"/>
  <c r="X39" i="6"/>
  <c r="W39" i="6"/>
  <c r="V39" i="6"/>
  <c r="U39" i="6"/>
  <c r="T39" i="6"/>
  <c r="S39" i="6"/>
  <c r="R39" i="6"/>
  <c r="Q39" i="6"/>
  <c r="P39" i="6"/>
  <c r="O39" i="6"/>
  <c r="N39" i="6"/>
  <c r="M39" i="6"/>
  <c r="L39" i="6"/>
  <c r="K39" i="6"/>
  <c r="J39" i="6"/>
  <c r="I39" i="6"/>
  <c r="H39" i="6"/>
  <c r="G39" i="6"/>
  <c r="F39" i="6"/>
  <c r="X35" i="6"/>
  <c r="W35" i="6"/>
  <c r="V35" i="6"/>
  <c r="U35" i="6"/>
  <c r="T35" i="6"/>
  <c r="S35" i="6"/>
  <c r="R35" i="6"/>
  <c r="Q35" i="6"/>
  <c r="P35" i="6"/>
  <c r="O35" i="6"/>
  <c r="N35" i="6"/>
  <c r="M35" i="6"/>
  <c r="L35" i="6"/>
  <c r="K35" i="6"/>
  <c r="J35" i="6"/>
  <c r="I35" i="6"/>
  <c r="H35" i="6"/>
  <c r="G35" i="6"/>
  <c r="F35" i="6"/>
  <c r="X31" i="6"/>
  <c r="W31" i="6"/>
  <c r="V31" i="6"/>
  <c r="U31" i="6"/>
  <c r="T31" i="6"/>
  <c r="S31" i="6"/>
  <c r="R31" i="6"/>
  <c r="Q31" i="6"/>
  <c r="P31" i="6"/>
  <c r="O31" i="6"/>
  <c r="N31" i="6"/>
  <c r="M31" i="6"/>
  <c r="L31" i="6"/>
  <c r="K31" i="6"/>
  <c r="J31" i="6"/>
  <c r="I31" i="6"/>
  <c r="H31" i="6"/>
  <c r="G31" i="6"/>
  <c r="F31" i="6"/>
  <c r="X27" i="6"/>
  <c r="W27" i="6"/>
  <c r="V27" i="6"/>
  <c r="U27" i="6"/>
  <c r="T27" i="6"/>
  <c r="S27" i="6"/>
  <c r="R27" i="6"/>
  <c r="Q27" i="6"/>
  <c r="P27" i="6"/>
  <c r="O27" i="6"/>
  <c r="N27" i="6"/>
  <c r="M27" i="6"/>
  <c r="L27" i="6"/>
  <c r="K27" i="6"/>
  <c r="J27" i="6"/>
  <c r="I27" i="6"/>
  <c r="H27" i="6"/>
  <c r="G27" i="6"/>
  <c r="F27" i="6"/>
  <c r="X23" i="6"/>
  <c r="W23" i="6"/>
  <c r="V23" i="6"/>
  <c r="U23" i="6"/>
  <c r="T23" i="6"/>
  <c r="S23" i="6"/>
  <c r="R23" i="6"/>
  <c r="Q23" i="6"/>
  <c r="P23" i="6"/>
  <c r="O23" i="6"/>
  <c r="N23" i="6"/>
  <c r="M23" i="6"/>
  <c r="L23" i="6"/>
  <c r="K23" i="6"/>
  <c r="J23" i="6"/>
  <c r="I23" i="6"/>
  <c r="H23" i="6"/>
  <c r="G23" i="6"/>
  <c r="F23" i="6"/>
  <c r="G18" i="6"/>
  <c r="H18" i="6"/>
  <c r="I18" i="6"/>
  <c r="J18" i="6"/>
  <c r="K18" i="6"/>
  <c r="L18" i="6"/>
  <c r="M18" i="6"/>
  <c r="N18" i="6"/>
  <c r="O18" i="6"/>
  <c r="P18" i="6"/>
  <c r="Q18" i="6"/>
  <c r="R18" i="6"/>
  <c r="S18" i="6"/>
  <c r="T18" i="6"/>
  <c r="U18" i="6"/>
  <c r="V18" i="6"/>
  <c r="W18" i="6"/>
  <c r="X18" i="6"/>
  <c r="F18" i="6"/>
  <c r="L14" i="4" l="1"/>
  <c r="L15" i="4"/>
  <c r="L16" i="4"/>
  <c r="L17" i="4"/>
  <c r="L18" i="4"/>
  <c r="L19" i="4"/>
  <c r="L20" i="4"/>
  <c r="L21" i="4"/>
  <c r="L22" i="4"/>
  <c r="L23" i="4"/>
  <c r="L27" i="4"/>
  <c r="L28" i="4"/>
  <c r="L29" i="4"/>
  <c r="L30" i="4"/>
  <c r="L31" i="4"/>
  <c r="L32" i="4"/>
  <c r="L33" i="4"/>
  <c r="L34" i="4"/>
  <c r="L35" i="4"/>
  <c r="L36" i="4"/>
  <c r="L37" i="4"/>
  <c r="L38" i="4"/>
  <c r="L39" i="4"/>
  <c r="L40" i="4"/>
  <c r="L41" i="4"/>
  <c r="L42" i="4"/>
  <c r="L43" i="4"/>
  <c r="L44" i="4"/>
  <c r="L45" i="4"/>
  <c r="K14" i="4"/>
  <c r="K15" i="4"/>
  <c r="K16" i="4"/>
  <c r="K17" i="4"/>
  <c r="K18" i="4"/>
  <c r="K19" i="4"/>
  <c r="K20" i="4"/>
  <c r="K21" i="4"/>
  <c r="K22" i="4"/>
  <c r="K23" i="4"/>
  <c r="K27" i="4"/>
  <c r="K28" i="4"/>
  <c r="K29" i="4"/>
  <c r="K30" i="4"/>
  <c r="K31" i="4"/>
  <c r="K32" i="4"/>
  <c r="K33" i="4"/>
  <c r="K34" i="4"/>
  <c r="K35" i="4"/>
  <c r="K36" i="4"/>
  <c r="K37" i="4"/>
  <c r="K38" i="4"/>
  <c r="K39" i="4"/>
  <c r="K40" i="4"/>
  <c r="K41" i="4"/>
  <c r="K42" i="4"/>
  <c r="K43" i="4"/>
  <c r="K44" i="4"/>
  <c r="K45" i="4"/>
  <c r="L13" i="4"/>
  <c r="K13" i="4"/>
</calcChain>
</file>

<file path=xl/sharedStrings.xml><?xml version="1.0" encoding="utf-8"?>
<sst xmlns="http://schemas.openxmlformats.org/spreadsheetml/2006/main" count="5426" uniqueCount="422">
  <si>
    <t>1 Entwicklung der Vieh haltenden Betriebe / Haltungen und Viehbestände in Deutschland</t>
  </si>
  <si>
    <t>Haltung / Viehart</t>
  </si>
  <si>
    <t>Haltungen / Viehbestand</t>
  </si>
  <si>
    <t>Anzahl</t>
  </si>
  <si>
    <t>%</t>
  </si>
  <si>
    <t>Haltungen mit Rindern</t>
  </si>
  <si>
    <t>insgesamt</t>
  </si>
  <si>
    <t>Kälber und Jungrinder bis einschl. 1 Jahr zusammen</t>
  </si>
  <si>
    <t>Rinder mehr als 1 bis unter 2 Jahre (ohne Kühe) zusammen</t>
  </si>
  <si>
    <t>männlich</t>
  </si>
  <si>
    <t>weiblich (nicht abgekalbt)</t>
  </si>
  <si>
    <t>Rinder 2 Jahre und älter (ohne Kühe) zusammen</t>
  </si>
  <si>
    <t>Kühe (abgekalbt) zusammen</t>
  </si>
  <si>
    <t>Rinderbestände</t>
  </si>
  <si>
    <t>Kälber bis einschl. 8 Monate</t>
  </si>
  <si>
    <t>Jungrinder von mehr als 8 Monate bis einschl. 1 Jahr</t>
  </si>
  <si>
    <t>weiblich</t>
  </si>
  <si>
    <t>weiblich (nicht abgekalbt) zusammen</t>
  </si>
  <si>
    <t>1.2  Schweine (ohne Stadtstaaten)</t>
  </si>
  <si>
    <t>Betrieb / Viehart</t>
  </si>
  <si>
    <t>Betriebe / Viehbestand</t>
  </si>
  <si>
    <t>Betriebe mit Schweinen</t>
  </si>
  <si>
    <t>Ferkel</t>
  </si>
  <si>
    <t>Mastschweine (einschl. ausgemerzter Zuchttiere)</t>
  </si>
  <si>
    <t>Zuchtschweine (50 kg und mehr Lebendgewicht)</t>
  </si>
  <si>
    <t>Zuchtsauen zusammen</t>
  </si>
  <si>
    <t>trächtige Jungsauen</t>
  </si>
  <si>
    <t>trächtige andere Sauen</t>
  </si>
  <si>
    <t>nicht trächtige Jungsauen</t>
  </si>
  <si>
    <t>nicht trächtige andere Sauen</t>
  </si>
  <si>
    <t>Eber zur Zucht</t>
  </si>
  <si>
    <t>Schweinebestände</t>
  </si>
  <si>
    <t>trächtige Sauen zusammen</t>
  </si>
  <si>
    <t>Jungsauen</t>
  </si>
  <si>
    <t>andere Sauen</t>
  </si>
  <si>
    <t>nicht trächtige Sauen zusammen</t>
  </si>
  <si>
    <t>2.1.1 Landwirtschaftliche Haltungen mit Rindern und Rinderbestände in Deutschland und den Bundesländern</t>
  </si>
  <si>
    <t>Noch: 2.1.1 Landwirtschaftliche Haltungen mit Rindern und Rinderbestände in Deutschland und den Bundesländern</t>
  </si>
  <si>
    <t/>
  </si>
  <si>
    <t>Lfd.
Nr.</t>
  </si>
  <si>
    <t>Land</t>
  </si>
  <si>
    <t>Kälber</t>
  </si>
  <si>
    <t>und Jungrinder</t>
  </si>
  <si>
    <t>und zwar:</t>
  </si>
  <si>
    <t>zusammen</t>
  </si>
  <si>
    <t>da</t>
  </si>
  <si>
    <t>von:</t>
  </si>
  <si>
    <t>darunter:</t>
  </si>
  <si>
    <t>Kälber
bis einschl.
8 Monate</t>
  </si>
  <si>
    <t>Jungrinder
von mehr als
8 Monate
bis einschl. 1 Jahr</t>
  </si>
  <si>
    <t>davon:</t>
  </si>
  <si>
    <t>Haltungen</t>
  </si>
  <si>
    <t>Tiere</t>
  </si>
  <si>
    <t>01</t>
  </si>
  <si>
    <t xml:space="preserve">Deutschland                   </t>
  </si>
  <si>
    <t>02</t>
  </si>
  <si>
    <t>Nov.</t>
  </si>
  <si>
    <t>03</t>
  </si>
  <si>
    <t xml:space="preserve">Mai </t>
  </si>
  <si>
    <t>04</t>
  </si>
  <si>
    <t>05</t>
  </si>
  <si>
    <t>06</t>
  </si>
  <si>
    <t>07</t>
  </si>
  <si>
    <t xml:space="preserve">Baden-Württemberg             </t>
  </si>
  <si>
    <t xml:space="preserve">Nov. </t>
  </si>
  <si>
    <t>08</t>
  </si>
  <si>
    <t>09</t>
  </si>
  <si>
    <t>10</t>
  </si>
  <si>
    <t xml:space="preserve">Bayern                        </t>
  </si>
  <si>
    <t>11</t>
  </si>
  <si>
    <t>12</t>
  </si>
  <si>
    <t>13</t>
  </si>
  <si>
    <t xml:space="preserve">Berlin                        </t>
  </si>
  <si>
    <t>14</t>
  </si>
  <si>
    <t>15</t>
  </si>
  <si>
    <t>16</t>
  </si>
  <si>
    <t xml:space="preserve">Brandenburg                   </t>
  </si>
  <si>
    <t>17</t>
  </si>
  <si>
    <t>18</t>
  </si>
  <si>
    <t>19</t>
  </si>
  <si>
    <t xml:space="preserve">Bremen                        </t>
  </si>
  <si>
    <t>20</t>
  </si>
  <si>
    <t>21</t>
  </si>
  <si>
    <t>22</t>
  </si>
  <si>
    <t xml:space="preserve">Hamburg                       </t>
  </si>
  <si>
    <t>23</t>
  </si>
  <si>
    <t>24</t>
  </si>
  <si>
    <t>25</t>
  </si>
  <si>
    <t xml:space="preserve">Hessen                        </t>
  </si>
  <si>
    <t>26</t>
  </si>
  <si>
    <t>27</t>
  </si>
  <si>
    <t>28</t>
  </si>
  <si>
    <t xml:space="preserve">Mecklenburg-Vorpommern        </t>
  </si>
  <si>
    <t>29</t>
  </si>
  <si>
    <t>30</t>
  </si>
  <si>
    <t>31</t>
  </si>
  <si>
    <t xml:space="preserve">Niedersachsen                 </t>
  </si>
  <si>
    <t>32</t>
  </si>
  <si>
    <t>33</t>
  </si>
  <si>
    <t>34</t>
  </si>
  <si>
    <t xml:space="preserve">Nordrhein-Westfalen           </t>
  </si>
  <si>
    <t>35</t>
  </si>
  <si>
    <t>36</t>
  </si>
  <si>
    <t>37</t>
  </si>
  <si>
    <t xml:space="preserve">Rheinland-Pfalz               </t>
  </si>
  <si>
    <t>38</t>
  </si>
  <si>
    <t>39</t>
  </si>
  <si>
    <t>40</t>
  </si>
  <si>
    <t xml:space="preserve">Saarland                      </t>
  </si>
  <si>
    <t>41</t>
  </si>
  <si>
    <t>42</t>
  </si>
  <si>
    <t>43</t>
  </si>
  <si>
    <t xml:space="preserve">Sachsen                       </t>
  </si>
  <si>
    <t>44</t>
  </si>
  <si>
    <t>45</t>
  </si>
  <si>
    <t>46</t>
  </si>
  <si>
    <t xml:space="preserve">Sachsen-Anhalt                </t>
  </si>
  <si>
    <t>47</t>
  </si>
  <si>
    <t>48</t>
  </si>
  <si>
    <t>49</t>
  </si>
  <si>
    <t xml:space="preserve">Schleswig-Holstein            </t>
  </si>
  <si>
    <t>50</t>
  </si>
  <si>
    <t>51</t>
  </si>
  <si>
    <t>52</t>
  </si>
  <si>
    <t xml:space="preserve">Thüringen                     </t>
  </si>
  <si>
    <t>53</t>
  </si>
  <si>
    <t>54</t>
  </si>
  <si>
    <t>Deutschland</t>
  </si>
  <si>
    <t>Baden-Württemberg</t>
  </si>
  <si>
    <t>Bayern</t>
  </si>
  <si>
    <t>Brandenburg</t>
  </si>
  <si>
    <t>Hessen</t>
  </si>
  <si>
    <t>Mecklenburg-Vorpommern</t>
  </si>
  <si>
    <t>Niedersachsen</t>
  </si>
  <si>
    <t>Nordrhein-Westfalen</t>
  </si>
  <si>
    <t>Rheinland-Pfalz</t>
  </si>
  <si>
    <t>Saarland</t>
  </si>
  <si>
    <t>Sachsen</t>
  </si>
  <si>
    <t>Schleswig-Holstein</t>
  </si>
  <si>
    <t>Thüringen</t>
  </si>
  <si>
    <t>Kühe</t>
  </si>
  <si>
    <t>Sachsen-Anhalt</t>
  </si>
  <si>
    <t>2.2 Schweine</t>
  </si>
  <si>
    <t>2.2.1 Betriebe mit Haltung von Schweinen und Schweinebestände in Deutschland und den Bundesländern (ohne Stadtstaaten)</t>
  </si>
  <si>
    <t>Noch: 2.2.1 Betriebe mit Haltung von Schweinen und Schweinebestände in Deutschland und den Bundesländern (ohne Stadtstaaten)</t>
  </si>
  <si>
    <t>in 1000</t>
  </si>
  <si>
    <t>Jung-
schweine
bis unter
50 kg
Lebend-
gewicht</t>
  </si>
  <si>
    <t>Mastschweine</t>
  </si>
  <si>
    <t>Zuchtsauen</t>
  </si>
  <si>
    <t>Eber
zur
Zucht</t>
  </si>
  <si>
    <t>50
bis unter
80 kg</t>
  </si>
  <si>
    <t>80
bis unter
110 kg</t>
  </si>
  <si>
    <t>110 kg
und
mehr</t>
  </si>
  <si>
    <t>trächtig</t>
  </si>
  <si>
    <t>nicht trächtig</t>
  </si>
  <si>
    <t>andere
Sauen</t>
  </si>
  <si>
    <t>Betriebe</t>
  </si>
  <si>
    <t>Lebendgewicht</t>
  </si>
  <si>
    <t>Jungschweine bis unter 50 kg Lebendgewicht</t>
  </si>
  <si>
    <t>50 bis unter 80 kg Lebendgewicht</t>
  </si>
  <si>
    <t>80 bis unter 110 kg Lebendgewicht</t>
  </si>
  <si>
    <t>110 kg und mehr Lebendgewicht</t>
  </si>
  <si>
    <t>Rinder
insgesamt</t>
  </si>
  <si>
    <t>1 000</t>
  </si>
  <si>
    <t>Mai</t>
  </si>
  <si>
    <t>Schweine
insgesamt</t>
  </si>
  <si>
    <r>
      <t xml:space="preserve">1.1 Rinder </t>
    </r>
    <r>
      <rPr>
        <vertAlign val="superscript"/>
        <sz val="11"/>
        <rFont val="MetaNormalLF-Roman"/>
        <family val="2"/>
      </rPr>
      <t>*</t>
    </r>
  </si>
  <si>
    <r>
      <t xml:space="preserve">Milchkühe </t>
    </r>
    <r>
      <rPr>
        <vertAlign val="superscript"/>
        <sz val="10"/>
        <rFont val="MetaNormalLF-Roman"/>
        <family val="2"/>
      </rPr>
      <t>1</t>
    </r>
  </si>
  <si>
    <r>
      <t xml:space="preserve">sonstige Kühe </t>
    </r>
    <r>
      <rPr>
        <vertAlign val="superscript"/>
        <sz val="10"/>
        <rFont val="MetaNormalLF-Roman"/>
        <family val="2"/>
      </rPr>
      <t>1</t>
    </r>
  </si>
  <si>
    <r>
      <t xml:space="preserve">zum Schlachten </t>
    </r>
    <r>
      <rPr>
        <vertAlign val="superscript"/>
        <sz val="10"/>
        <rFont val="MetaNormalLF-Roman"/>
        <family val="2"/>
      </rPr>
      <t>2</t>
    </r>
  </si>
  <si>
    <r>
      <t>Zucht- und Nutztiere</t>
    </r>
    <r>
      <rPr>
        <vertAlign val="superscript"/>
        <sz val="10"/>
        <rFont val="MetaNormalLF-Roman"/>
        <family val="2"/>
      </rPr>
      <t xml:space="preserve"> 2</t>
    </r>
  </si>
  <si>
    <t>1 Berechnet auf Basis der Produktionsrichtungen der Haltungen.</t>
  </si>
  <si>
    <t>2 Berechnet auf Basis der Schlachtungen im Vorjahreszeitraum.</t>
  </si>
  <si>
    <t xml:space="preserve">* Seit 2013 einschl. Büffel/Bisons. </t>
  </si>
  <si>
    <t>* Seit 2013 einschl. Büffel/Bisons.</t>
  </si>
  <si>
    <t>2 Berechnet auf Basis der Produktionsrichtungen der Haltungen.</t>
  </si>
  <si>
    <t>3 Berechnet auf Basis der Schlachtungen im Vorjahreszeitraum.</t>
  </si>
  <si>
    <r>
      <t xml:space="preserve">Milchkühe </t>
    </r>
    <r>
      <rPr>
        <vertAlign val="superscript"/>
        <sz val="10"/>
        <rFont val="MetaNormalLF-Roman"/>
        <family val="2"/>
      </rPr>
      <t>2</t>
    </r>
  </si>
  <si>
    <r>
      <t xml:space="preserve">sonstige Kühe </t>
    </r>
    <r>
      <rPr>
        <vertAlign val="superscript"/>
        <sz val="10"/>
        <rFont val="MetaNormalLF-Roman"/>
        <family val="2"/>
      </rPr>
      <t>2</t>
    </r>
  </si>
  <si>
    <r>
      <t>Kälber u. Jungrinder
zum
Schlachten</t>
    </r>
    <r>
      <rPr>
        <vertAlign val="superscript"/>
        <sz val="10"/>
        <rFont val="MetaNormalLF-Roman"/>
        <family val="2"/>
      </rPr>
      <t xml:space="preserve"> 3</t>
    </r>
  </si>
  <si>
    <r>
      <t xml:space="preserve">zum
Schlachten </t>
    </r>
    <r>
      <rPr>
        <vertAlign val="superscript"/>
        <sz val="10"/>
        <rFont val="MetaNormalLF-Roman"/>
        <family val="2"/>
      </rPr>
      <t>3</t>
    </r>
  </si>
  <si>
    <r>
      <t xml:space="preserve">Zucht-
und
Nutztiere </t>
    </r>
    <r>
      <rPr>
        <vertAlign val="superscript"/>
        <sz val="10"/>
        <rFont val="MetaNormalLF-Roman"/>
        <family val="2"/>
      </rPr>
      <t>3</t>
    </r>
  </si>
  <si>
    <r>
      <t>Jahr
Einheit</t>
    </r>
    <r>
      <rPr>
        <vertAlign val="superscript"/>
        <sz val="10"/>
        <rFont val="MetaNormalLF-Roman"/>
        <family val="2"/>
      </rPr>
      <t xml:space="preserve"> 1</t>
    </r>
  </si>
  <si>
    <r>
      <t>Jahr/
Einheit</t>
    </r>
    <r>
      <rPr>
        <vertAlign val="superscript"/>
        <sz val="10"/>
        <rFont val="MetaNormalLF-Roman"/>
        <family val="2"/>
      </rPr>
      <t xml:space="preserve"> 1</t>
    </r>
  </si>
  <si>
    <r>
      <t>Zuchtschweine
zusammen</t>
    </r>
    <r>
      <rPr>
        <vertAlign val="superscript"/>
        <sz val="10"/>
        <rFont val="MetaNormalLF-Roman"/>
        <family val="2"/>
      </rPr>
      <t xml:space="preserve"> 2</t>
    </r>
  </si>
  <si>
    <r>
      <t>Mastschweine
zusammen</t>
    </r>
    <r>
      <rPr>
        <vertAlign val="superscript"/>
        <sz val="10"/>
        <rFont val="MetaNormalLF-Roman"/>
        <family val="2"/>
      </rPr>
      <t xml:space="preserve"> 2</t>
    </r>
  </si>
  <si>
    <r>
      <t>Zuchtschweine</t>
    </r>
    <r>
      <rPr>
        <vertAlign val="superscript"/>
        <sz val="10"/>
        <rFont val="MetaNormalLF-Roman"/>
        <family val="2"/>
      </rPr>
      <t xml:space="preserve"> 2</t>
    </r>
  </si>
  <si>
    <t>2 Mit 50 kg und mehr Lebendgewicht.</t>
  </si>
  <si>
    <t>9</t>
  </si>
  <si>
    <t>2.1 Rinder *</t>
  </si>
  <si>
    <r>
      <t xml:space="preserve">2.1 Rinder </t>
    </r>
    <r>
      <rPr>
        <vertAlign val="superscript"/>
        <sz val="11"/>
        <rFont val="MetaNormalLF-Roman"/>
        <family val="2"/>
      </rPr>
      <t>*</t>
    </r>
  </si>
  <si>
    <t>Kälber bis einschl.
8 Monate</t>
  </si>
  <si>
    <t>Rinder von mehr
als 1 bis unter 2 Jahre</t>
  </si>
  <si>
    <t>Rinder
2 Jahre und älter</t>
  </si>
  <si>
    <t>Rinderrassen</t>
  </si>
  <si>
    <t>Milchnutzungsrassen</t>
  </si>
  <si>
    <t>Zusammen</t>
  </si>
  <si>
    <t>Fleischnutzungsrassen</t>
  </si>
  <si>
    <t>1 Nicht abgekalbt.</t>
  </si>
  <si>
    <t>unter 100</t>
  </si>
  <si>
    <t>Schweine insgesamt</t>
  </si>
  <si>
    <t>2016</t>
  </si>
  <si>
    <t>Zu- ( ) bzw. 
Abnahme (-) 
Mai gegen November</t>
  </si>
  <si>
    <t>2017</t>
  </si>
  <si>
    <t>Jungrinder von mehr
als 8 Monaten bis
einschl. 1 Jahr</t>
  </si>
  <si>
    <t>___________________________</t>
  </si>
  <si>
    <t>______________________________</t>
  </si>
  <si>
    <t xml:space="preserve"> Rinder mehr als 1 bis unter 2 Jahre</t>
  </si>
  <si>
    <t>Rinder 2 Jahre und älter</t>
  </si>
  <si>
    <t>________________________________________</t>
  </si>
  <si>
    <t>Mai 2018</t>
  </si>
  <si>
    <t>November 2017</t>
  </si>
  <si>
    <t>2 Viehbestand am 3. Mai 2018</t>
  </si>
  <si>
    <t>2018</t>
  </si>
  <si>
    <t>1 Die Angaben stellen die Zu- () bzw. Abnahme (-) Mai 2018 gegen November 2017 dar.</t>
  </si>
  <si>
    <t>Statistisches Bundesamt, Fachserie 3, Reihe 4.1, Mai 2018</t>
  </si>
  <si>
    <t>2.2.2 Betriebe mit Haltung von Schweinen nach Größenklassen der gehaltenen Tiere in Deutschland und den Bundesländern (ohne Stadtstaaten)</t>
  </si>
  <si>
    <t>Noch: 2.2.2 Betriebe mit Haltung von Schweinen nach Größenklassen der gehaltenen Tiere in Deutschland und den Bundesländern(ohne Stadtstaaten)</t>
  </si>
  <si>
    <t xml:space="preserve">Lfd.
Nr. </t>
  </si>
  <si>
    <t>Betriebe mit Schweinen
insgesamt</t>
  </si>
  <si>
    <t>Davon: Betriebe mit ... bis ... Schweinen</t>
  </si>
  <si>
    <t>Noch davon: Betriebe mit ... bis ... Schweinen</t>
  </si>
  <si>
    <t>100 - 249</t>
  </si>
  <si>
    <t>250 - 499</t>
  </si>
  <si>
    <t>500 - 999</t>
  </si>
  <si>
    <t>1000 - 1999</t>
  </si>
  <si>
    <t>2000 - 4999</t>
  </si>
  <si>
    <t>5000 und mehr</t>
  </si>
  <si>
    <t xml:space="preserve">  01</t>
  </si>
  <si>
    <t xml:space="preserve"> </t>
  </si>
  <si>
    <t xml:space="preserve">  02</t>
  </si>
  <si>
    <t>.</t>
  </si>
  <si>
    <t xml:space="preserve">  03</t>
  </si>
  <si>
    <t xml:space="preserve">  04</t>
  </si>
  <si>
    <t xml:space="preserve">  05</t>
  </si>
  <si>
    <t xml:space="preserve">  06</t>
  </si>
  <si>
    <t xml:space="preserve">  07</t>
  </si>
  <si>
    <t xml:space="preserve">  08</t>
  </si>
  <si>
    <t xml:space="preserve">  09</t>
  </si>
  <si>
    <t>–</t>
  </si>
  <si>
    <t>Sachen-Anhalt</t>
  </si>
  <si>
    <t>Mastschweine einschl. Jungschweine und Eber</t>
  </si>
  <si>
    <t>2.2.3 Betriebe mit Haltung von Zuchtsauen nach Größenklassen der gehaltenen Tiere in Deutschland und den Bundesländern (ohne Stadtstaaten)</t>
  </si>
  <si>
    <t xml:space="preserve">Betriebe mit Zuchtsauen
insgesamt </t>
  </si>
  <si>
    <t>Davon: Betriebe mit ... bis ... Zuchtsauen</t>
  </si>
  <si>
    <t>unter 50</t>
  </si>
  <si>
    <t>50 - 99</t>
  </si>
  <si>
    <t>500 und mehr</t>
  </si>
  <si>
    <t xml:space="preserve">Schweine insgesamt </t>
  </si>
  <si>
    <t>2.2.4 Betriebe mit Haltung von Mastschweinen nach Größenklassen der gehaltenen Tiere in Deutschland und den Bundesländern (ohne Stadtstaaten)</t>
  </si>
  <si>
    <t xml:space="preserve">Betriebe mit Mastschweinen
insgesamt </t>
  </si>
  <si>
    <t>Davon: Betriebe mit ... bis ... Mastschweinen</t>
  </si>
  <si>
    <t>100 - 399</t>
  </si>
  <si>
    <t>400 - 999</t>
  </si>
  <si>
    <t>2.1.2 Landwirtschaftliche Haltungen mit Rindern und Rinderbestände nach Herdengröße</t>
  </si>
  <si>
    <t>Noch: 2.1.2 Landwirtschaftliche Haltungen mit Rindern und Rinderbestände nach Herdengröße</t>
  </si>
  <si>
    <t>Davon nach Herdengröße</t>
  </si>
  <si>
    <t>Noch: davon nach Herdengröße</t>
  </si>
  <si>
    <t>1 - 9</t>
  </si>
  <si>
    <t>10 - 19</t>
  </si>
  <si>
    <t>20 - 49</t>
  </si>
  <si>
    <t>100 - 199</t>
  </si>
  <si>
    <t>200 - 499</t>
  </si>
  <si>
    <t>8</t>
  </si>
  <si>
    <t>Berlin</t>
  </si>
  <si>
    <t>Bremen</t>
  </si>
  <si>
    <t>Hamburg</t>
  </si>
  <si>
    <t>1</t>
  </si>
  <si>
    <t>2</t>
  </si>
  <si>
    <t>3</t>
  </si>
  <si>
    <t>4</t>
  </si>
  <si>
    <t>5</t>
  </si>
  <si>
    <t>6</t>
  </si>
  <si>
    <t>7</t>
  </si>
  <si>
    <t>_____________________________</t>
  </si>
  <si>
    <t>* Seit 2013 einschl. Büffel/Bissons.</t>
  </si>
  <si>
    <t>2.1 Rinder</t>
  </si>
  <si>
    <r>
      <t>Sonstige
Kühe</t>
    </r>
    <r>
      <rPr>
        <vertAlign val="superscript"/>
        <sz val="11"/>
        <rFont val="MetaNormalLF-Roman"/>
        <family val="2"/>
      </rPr>
      <t xml:space="preserve"> 1</t>
    </r>
  </si>
  <si>
    <t>100 und mehr</t>
  </si>
  <si>
    <t>Kälbern und Jungrinder
bis einschl. 1 Jahr</t>
  </si>
  <si>
    <t>Männlichen Rinder
von mehr als 1 Jahr</t>
  </si>
  <si>
    <t>__________________________</t>
  </si>
  <si>
    <t>2.1.3 Rinderbestände nach Nutzungsrichtungen und Rinderrassen in Deutschland und den Bundesländern (ohne Stadtstaaten)</t>
  </si>
  <si>
    <t>Rinder</t>
  </si>
  <si>
    <r>
      <t>weiblich</t>
    </r>
    <r>
      <rPr>
        <vertAlign val="superscript"/>
        <sz val="10"/>
        <rFont val="MetaNormalLF-Roman"/>
        <family val="2"/>
      </rPr>
      <t xml:space="preserve"> 1</t>
    </r>
  </si>
  <si>
    <t xml:space="preserve">Holstein-Schwarzbunt                           </t>
  </si>
  <si>
    <t xml:space="preserve">Holstein-Rotbunt                               </t>
  </si>
  <si>
    <t xml:space="preserve">Kreuzung Milchrind mit Milchrind               </t>
  </si>
  <si>
    <t xml:space="preserve">Angler                                         </t>
  </si>
  <si>
    <t xml:space="preserve">Deutsche Schwarzbunte alter Zuchtrichtung      </t>
  </si>
  <si>
    <t xml:space="preserve">Sonstige                                       </t>
  </si>
  <si>
    <t xml:space="preserve">Kreuzung Fleischrind mit Fleischrind          </t>
  </si>
  <si>
    <t xml:space="preserve">Limousin                                       </t>
  </si>
  <si>
    <t xml:space="preserve">Charolais                                      </t>
  </si>
  <si>
    <t xml:space="preserve">Fleischfleckvieh                               </t>
  </si>
  <si>
    <t xml:space="preserve">Deutsche Angus                                 </t>
  </si>
  <si>
    <t xml:space="preserve">Galloway                                       </t>
  </si>
  <si>
    <t xml:space="preserve">Highland                                       </t>
  </si>
  <si>
    <t xml:space="preserve">Büffel/Bisons                                </t>
  </si>
  <si>
    <t>Doppelnutzungsrassen (Milch/Fleisch)</t>
  </si>
  <si>
    <t xml:space="preserve">Fleckvieh                                      </t>
  </si>
  <si>
    <t xml:space="preserve">Braunvieh                                      </t>
  </si>
  <si>
    <t xml:space="preserve">Kreuzung Fleischrind mit Milchrind             </t>
  </si>
  <si>
    <t xml:space="preserve">Doppelnutzung Rotbunt                          </t>
  </si>
  <si>
    <t xml:space="preserve">Sonstige Kreuzungen                            </t>
  </si>
  <si>
    <t xml:space="preserve">Gelbvieh                                       </t>
  </si>
  <si>
    <t xml:space="preserve">Vorderwälder                                   </t>
  </si>
  <si>
    <t>Noch: 2.1.3 Rinderbestände nach Nutzungsrichtungen und Rinderrassen in Deutschland und den Bundesländern (ohne Stadtstaaten)</t>
  </si>
  <si>
    <t>Rheinland–Pfalz</t>
  </si>
  <si>
    <t xml:space="preserve">Holstein–Schwarzbunt                           </t>
  </si>
  <si>
    <t xml:space="preserve">Holstein–Rotbunt                               </t>
  </si>
  <si>
    <t xml:space="preserve">      </t>
  </si>
  <si>
    <t>A</t>
  </si>
  <si>
    <t>B</t>
  </si>
  <si>
    <t>C</t>
  </si>
  <si>
    <t>D</t>
  </si>
  <si>
    <t>/</t>
  </si>
  <si>
    <t>E</t>
  </si>
  <si>
    <t xml:space="preserve">    </t>
  </si>
  <si>
    <t>X</t>
  </si>
  <si>
    <t>Inhalt</t>
  </si>
  <si>
    <t>I.</t>
  </si>
  <si>
    <t>Vorbemerkungen</t>
  </si>
  <si>
    <t>II.</t>
  </si>
  <si>
    <t>Kurzanalyse</t>
  </si>
  <si>
    <t>III.</t>
  </si>
  <si>
    <t xml:space="preserve">Tabellenteil </t>
  </si>
  <si>
    <t>Entwicklung der Vieh haltenden Betriebe / Haltungen und Viehbestände</t>
  </si>
  <si>
    <t>1.1</t>
  </si>
  <si>
    <t>1.2</t>
  </si>
  <si>
    <t>Schweine (ohne Stadtstaaten)</t>
  </si>
  <si>
    <t>Viehbestand am 3. Mai 2018</t>
  </si>
  <si>
    <t>2.1</t>
  </si>
  <si>
    <t>2.1.1</t>
  </si>
  <si>
    <t>Landwirtschaftliche Haltungen mit Rindern und Rinderbestände in Deutschland und den Bundesländern</t>
  </si>
  <si>
    <t>2.1.2</t>
  </si>
  <si>
    <t xml:space="preserve">Landwirtschaftliche Haltungen mit Rindern und Rinderbestände nach Herdengröße in Deutschland </t>
  </si>
  <si>
    <t>2.1.3</t>
  </si>
  <si>
    <t xml:space="preserve">Rinderbestände nach Nutzungsrichtungen und Rinderrassen in Deutschland </t>
  </si>
  <si>
    <t>2.2</t>
  </si>
  <si>
    <t>Schweine</t>
  </si>
  <si>
    <t>2.2.1</t>
  </si>
  <si>
    <t>Betriebe mit Haltung von Schweinen und Schweinebestände in Deutschland und den Bundesländern (ohne Stadtstaaten)</t>
  </si>
  <si>
    <t>2.2.2</t>
  </si>
  <si>
    <t>Betriebe mit Haltung von Schweinen nach Größenklassen der gehaltenen Tiere in Deutschland (ohne Stadtstaaten)</t>
  </si>
  <si>
    <t>2.2.3</t>
  </si>
  <si>
    <t>Betriebe mit Haltung von Zuchtsauen nach Größenklassen der gehaltenen Tiere in Deutschland (ohne Stadtstaaten)</t>
  </si>
  <si>
    <t>2.2.4</t>
  </si>
  <si>
    <t>Betriebe mit Haltung von Mastschweinen nach Größenklassen der gehaltenen Tiere in Deutschland (ohne Stadtstaaten)</t>
  </si>
  <si>
    <t>IV.</t>
  </si>
  <si>
    <t>Qualitätsberichte als Anhang</t>
  </si>
  <si>
    <t>Qualitätsbericht zur Erhebung über die Rinderbestände</t>
  </si>
  <si>
    <t>Qualitätsbericht zur Erhebung über die Schweinebestände</t>
  </si>
  <si>
    <t>Allgemein</t>
  </si>
  <si>
    <t xml:space="preserve">Die vorliegende Fachserie gibt einen Überblick zu den endgültigen Ergebnissen der Erhebung über die </t>
  </si>
  <si>
    <t>Rinderbestände, sowie den endgültigen Ergebnissen der Erhebungen über die Schweinebestände</t>
  </si>
  <si>
    <t>zum Stichtag 3. Mai 2018</t>
  </si>
  <si>
    <t xml:space="preserve">Für die Erhebung über die Rinderbestände wird seit 2008 jeweils zum Stichtag 3. Mai und 3. November </t>
  </si>
  <si>
    <t>ein Auszug aus dem Herkunftssicherungs- und Informationssystem für Tiere (HIT-Datenbank) erstellt und für</t>
  </si>
  <si>
    <t>statistische Zwecke ausgewertet.</t>
  </si>
  <si>
    <t xml:space="preserve">Im Rahmen der Viehbestandserhebung Schweine werden repräsentativ Betriebe mit mindestens 50 Schweinen </t>
  </si>
  <si>
    <t xml:space="preserve">oder 10 Zuchtsauen jeweils zum Stichtag 3. Mai und 3. November befragt. Hierzu wird eine geschichtete </t>
  </si>
  <si>
    <t>Stichprobe einmal jährlich gezogen.</t>
  </si>
  <si>
    <t xml:space="preserve">Zur Erhebung über die Schweinebestände am 3. Mai 2010 wurden die Erfassungsgrenzen auf 50 Schweine </t>
  </si>
  <si>
    <t xml:space="preserve">oder 10 Zuchtsauen angehoben um insbesondere die kleineren Betriebe zu entlasten. Daher sind die </t>
  </si>
  <si>
    <t xml:space="preserve">Schweinebestände zu den Vorerhebungen nur begrenzt vergleichbar – die Betriebszahlen sind nicht </t>
  </si>
  <si>
    <t>vergleichbar.</t>
  </si>
  <si>
    <t>Qualitätskennzeichen</t>
  </si>
  <si>
    <t>Zur besseren Einschätzung der Qualität der Ergebnisse wird der einfache relative Standardfehler</t>
  </si>
  <si>
    <t>für jeden Wert berechnet. Er ist ein Maß für den Stichprobenzufallsfehler und dient zur Beurteilung</t>
  </si>
  <si>
    <t xml:space="preserve">der Präzision von Stichprobenergebnissen. Der einfache relative Standardfehler definert ein </t>
  </si>
  <si>
    <t>Intervall um das Stichprobenergebnis, das den tatsächlichen Wert in der Regel mit einer Wahrscheinlichkeit</t>
  </si>
  <si>
    <t xml:space="preserve">von etwa 68% enthält. </t>
  </si>
  <si>
    <t xml:space="preserve">Der einfache relative Standardfehler wird in dieser Fachserie mit Hilfe eines Qualitätskennzeichens </t>
  </si>
  <si>
    <t>dargestellt und durch einen Buchstaben rechts neben dem zugehörigen Wert ausgewiesen. Bei einem</t>
  </si>
  <si>
    <t xml:space="preserve">einfachen relativen Standardfehler von mehr als 15% wird der Wert nicht mehr ausgewiesen, da der </t>
  </si>
  <si>
    <t xml:space="preserve">Schätzfehler dann zu groß und der Wert damit nicht sicher genug ist. In diesen Fällen ist der </t>
  </si>
  <si>
    <t>Stichprobenumfang für die zu treffende Aussage zu gering.</t>
  </si>
  <si>
    <t>Relativer Standardfehler in %</t>
  </si>
  <si>
    <t>bis unter 2</t>
  </si>
  <si>
    <t>2 bis unter 5</t>
  </si>
  <si>
    <t>5 bis unter 10</t>
  </si>
  <si>
    <t>10 bis unter 15</t>
  </si>
  <si>
    <t>15 und mehr</t>
  </si>
  <si>
    <t>Zeichenerklärung</t>
  </si>
  <si>
    <r>
      <rPr>
        <sz val="10"/>
        <rFont val="Calibri"/>
        <family val="2"/>
      </rPr>
      <t>–</t>
    </r>
  </si>
  <si>
    <t>=</t>
  </si>
  <si>
    <t>nichts vorhanden</t>
  </si>
  <si>
    <t>O</t>
  </si>
  <si>
    <t>weniger als die Hälfte von 1 in der letzten besetzten Stelle,</t>
  </si>
  <si>
    <t>jedoch mehr als nichts</t>
  </si>
  <si>
    <t>Zahlenwert unbekannt oder geheim zu halten</t>
  </si>
  <si>
    <t>Tabellenfach gesperrt, da Aussage nicht sinnvoll</t>
  </si>
  <si>
    <t>keine Angaben, da Zahlenwert nicht sicher</t>
  </si>
  <si>
    <t>( )</t>
  </si>
  <si>
    <t>Aussagewert eingeschränkt</t>
  </si>
  <si>
    <t>Abkürzungen</t>
  </si>
  <si>
    <t>kg</t>
  </si>
  <si>
    <t>Kilogramm</t>
  </si>
  <si>
    <t>Prozent</t>
  </si>
  <si>
    <t>HIT</t>
  </si>
  <si>
    <t>Herkunftssicherungs- und Informationssystem für Tiere</t>
  </si>
  <si>
    <t>r</t>
  </si>
  <si>
    <t>berichtigte Zahl</t>
  </si>
  <si>
    <t>LG</t>
  </si>
  <si>
    <t>Abweichungen in den Summen erklären sich durch Runden der Zahlen.</t>
  </si>
  <si>
    <t>Land und Forstwirtschaft, Fischerei</t>
  </si>
  <si>
    <t>Viehbestand</t>
  </si>
  <si>
    <t>3. Mai 2018</t>
  </si>
  <si>
    <t>Erscheinungsfolge: unregelmäßig</t>
  </si>
  <si>
    <t>Erschienen am 28. August 2018</t>
  </si>
  <si>
    <t>Ihr Kontakt zu uns:</t>
  </si>
  <si>
    <t>www.destatis.de/kontakt</t>
  </si>
  <si>
    <t>Telefon: +49 (0) 611 / 75 24 05</t>
  </si>
  <si>
    <t>© Statistisches Bundesamt (Destatis), 2018</t>
  </si>
  <si>
    <t>Vervielfältigung und Verbreitung, auch auszugsweise, mit Quellenangabe gestattet.</t>
  </si>
  <si>
    <t xml:space="preserve">Die Qualitätsberichte enthalten Allgemeine Angaben zur Statistik. </t>
  </si>
  <si>
    <t>Er informiert Sie u. a. über Zweck und Ziele der Statistik, über die Erhebungsmethodik und die Genauigkeit der Daten.</t>
  </si>
  <si>
    <t xml:space="preserve">Die Erläuterungen liegen als PDF-Dokument vor, welches durch Doppelklick auf die nachstehenden </t>
  </si>
  <si>
    <t>Symbolen geöffnet werden kann.</t>
  </si>
  <si>
    <t>Fachserie 3 Reihe 4.1</t>
  </si>
  <si>
    <t>Artikelnummer: 2030410185314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</si>
</sst>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 ##0.0\ "/>
    <numFmt numFmtId="165" formatCode="#\ ##0.0"/>
    <numFmt numFmtId="166" formatCode="#\ ###\ ##0.0,"/>
    <numFmt numFmtId="167" formatCode="#,##0.0"/>
    <numFmt numFmtId="168" formatCode="###\ ###\ ##0"/>
    <numFmt numFmtId="169" formatCode="#\ ###\ ##0"/>
    <numFmt numFmtId="170" formatCode="#\ ##0,\ "/>
    <numFmt numFmtId="171" formatCode="#\ ##0"/>
    <numFmt numFmtId="172" formatCode="\ @\ *."/>
    <numFmt numFmtId="173" formatCode="###\ ###\ ##0.0"/>
    <numFmt numFmtId="174" formatCode="###,###,##0"/>
    <numFmt numFmtId="175" formatCode="###,###,##0.0"/>
    <numFmt numFmtId="176" formatCode="#\ ###\ ##0.0"/>
    <numFmt numFmtId="177" formatCode="General_)"/>
  </numFmts>
  <fonts count="42">
    <font>
      <sz val="10"/>
      <name val="MetaNormalLF-Roman"/>
    </font>
    <font>
      <sz val="11"/>
      <color theme="1"/>
      <name val="Calibri"/>
      <family val="2"/>
      <scheme val="minor"/>
    </font>
    <font>
      <sz val="11"/>
      <color theme="1"/>
      <name val="Calibri"/>
      <family val="2"/>
      <scheme val="minor"/>
    </font>
    <font>
      <sz val="10"/>
      <name val="MetaNormalLF-Roman"/>
      <family val="2"/>
    </font>
    <font>
      <sz val="12"/>
      <name val="Arial"/>
      <family val="2"/>
    </font>
    <font>
      <sz val="12"/>
      <name val="MetaNormalLF-Roman"/>
      <family val="2"/>
    </font>
    <font>
      <sz val="11"/>
      <name val="MetaNormalLF-Roman"/>
      <family val="2"/>
    </font>
    <font>
      <b/>
      <sz val="12"/>
      <name val="MetaNormalLF-Roman"/>
      <family val="2"/>
    </font>
    <font>
      <b/>
      <sz val="10"/>
      <name val="MetaNormalLF-Roman"/>
      <family val="2"/>
    </font>
    <font>
      <i/>
      <sz val="10"/>
      <name val="MetaNormalLF-Roman"/>
      <family val="2"/>
    </font>
    <font>
      <vertAlign val="superscript"/>
      <sz val="10"/>
      <name val="MetaNormalLF-Roman"/>
      <family val="2"/>
    </font>
    <font>
      <sz val="8"/>
      <name val="MetaNormalLF-Roman"/>
      <family val="2"/>
    </font>
    <font>
      <sz val="10"/>
      <color indexed="8"/>
      <name val="MetaNormalLF-Roman"/>
      <family val="2"/>
    </font>
    <font>
      <i/>
      <sz val="10"/>
      <color indexed="8"/>
      <name val="MetaNormalLF-Roman"/>
      <family val="2"/>
    </font>
    <font>
      <sz val="9"/>
      <name val="MetaNormalLF-Roman"/>
      <family val="2"/>
    </font>
    <font>
      <sz val="10"/>
      <name val="Arial"/>
      <family val="2"/>
    </font>
    <font>
      <vertAlign val="superscript"/>
      <sz val="11"/>
      <name val="MetaNormalLF-Roman"/>
      <family val="2"/>
    </font>
    <font>
      <b/>
      <sz val="11"/>
      <name val="MetaNormalLF-Roman"/>
      <family val="2"/>
    </font>
    <font>
      <sz val="10"/>
      <name val="Calibri"/>
      <family val="2"/>
    </font>
    <font>
      <sz val="11"/>
      <color indexed="8"/>
      <name val="Calibri"/>
      <family val="2"/>
    </font>
    <font>
      <sz val="11"/>
      <color indexed="9"/>
      <name val="Calibri"/>
      <family val="2"/>
    </font>
    <font>
      <u/>
      <sz val="10"/>
      <color indexed="12"/>
      <name val="Arial"/>
      <family val="2"/>
    </font>
    <font>
      <u/>
      <sz val="7.5"/>
      <color indexed="12"/>
      <name val="Arial"/>
      <family val="2"/>
    </font>
    <font>
      <b/>
      <sz val="14"/>
      <name val="MetaNormalLF-Roman"/>
      <family val="2"/>
    </font>
    <font>
      <b/>
      <sz val="16"/>
      <name val="MetaNormalLF-Roman"/>
      <family val="2"/>
    </font>
    <font>
      <sz val="11"/>
      <name val="Calibri"/>
      <family val="2"/>
    </font>
    <font>
      <sz val="10"/>
      <name val="Arial"/>
    </font>
    <font>
      <b/>
      <sz val="10"/>
      <name val="Arial"/>
      <family val="2"/>
    </font>
    <font>
      <sz val="10"/>
      <name val="MetaNormalLF-Roman"/>
    </font>
    <font>
      <sz val="14.5"/>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u/>
      <sz val="11"/>
      <color theme="10"/>
      <name val="Calibri"/>
      <family val="2"/>
      <scheme val="minor"/>
    </font>
    <font>
      <u/>
      <sz val="10"/>
      <color indexed="12"/>
      <name val="Arial"/>
    </font>
    <font>
      <sz val="12"/>
      <name val="Arial MT"/>
    </font>
    <font>
      <sz val="11"/>
      <color indexed="8"/>
      <name val="Calibri"/>
      <family val="2"/>
      <scheme val="minor"/>
    </font>
    <font>
      <u/>
      <sz val="10"/>
      <color theme="10"/>
      <name val="MetaNormalLF-Roman"/>
    </font>
  </fonts>
  <fills count="14">
    <fill>
      <patternFill patternType="none"/>
    </fill>
    <fill>
      <patternFill patternType="gray125"/>
    </fill>
    <fill>
      <patternFill patternType="solid">
        <fgColor indexed="9"/>
        <bgColor indexed="64"/>
      </patternFill>
    </fill>
    <fill>
      <patternFill patternType="solid">
        <fgColor indexed="9"/>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theme="0"/>
        <bgColor indexed="64"/>
      </patternFill>
    </fill>
  </fills>
  <borders count="55">
    <border>
      <left/>
      <right/>
      <top/>
      <bottom/>
      <diagonal/>
    </border>
    <border>
      <left/>
      <right/>
      <top/>
      <bottom style="thin">
        <color indexed="64"/>
      </bottom>
      <diagonal/>
    </border>
    <border>
      <left/>
      <right/>
      <top style="thin">
        <color indexed="8"/>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bottom/>
      <diagonal/>
    </border>
    <border>
      <left/>
      <right style="thin">
        <color indexed="64"/>
      </right>
      <top/>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diagonal/>
    </border>
    <border>
      <left style="thin">
        <color indexed="64"/>
      </left>
      <right style="thin">
        <color indexed="64"/>
      </right>
      <top/>
      <bottom style="thin">
        <color indexed="8"/>
      </bottom>
      <diagonal/>
    </border>
    <border>
      <left/>
      <right/>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top style="thin">
        <color indexed="8"/>
      </top>
      <bottom style="thin">
        <color indexed="64"/>
      </bottom>
      <diagonal/>
    </border>
    <border>
      <left/>
      <right/>
      <top style="thin">
        <color indexed="64"/>
      </top>
      <bottom style="thin">
        <color indexed="64"/>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style="thin">
        <color indexed="8"/>
      </bottom>
      <diagonal/>
    </border>
    <border>
      <left style="thin">
        <color indexed="8"/>
      </left>
      <right style="thin">
        <color indexed="8"/>
      </right>
      <top/>
      <bottom/>
      <diagonal/>
    </border>
    <border>
      <left/>
      <right style="thin">
        <color indexed="8"/>
      </right>
      <top/>
      <bottom/>
      <diagonal/>
    </border>
    <border>
      <left style="thin">
        <color indexed="8"/>
      </left>
      <right/>
      <top/>
      <bottom/>
      <diagonal/>
    </border>
    <border>
      <left style="thin">
        <color indexed="8"/>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bottom style="thin">
        <color indexed="64"/>
      </bottom>
      <diagonal/>
    </border>
    <border>
      <left style="thin">
        <color indexed="8"/>
      </left>
      <right/>
      <top style="thin">
        <color indexed="64"/>
      </top>
      <bottom/>
      <diagonal/>
    </border>
    <border>
      <left style="thin">
        <color indexed="64"/>
      </left>
      <right style="thin">
        <color indexed="8"/>
      </right>
      <top style="thin">
        <color indexed="64"/>
      </top>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style="thin">
        <color indexed="8"/>
      </right>
      <top/>
      <bottom/>
      <diagonal/>
    </border>
    <border>
      <left/>
      <right style="thin">
        <color indexed="8"/>
      </right>
      <top style="thin">
        <color indexed="8"/>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8"/>
      </right>
      <top/>
      <bottom style="thin">
        <color indexed="8"/>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8"/>
      </left>
      <right style="thin">
        <color indexed="8"/>
      </right>
      <top/>
      <bottom style="thin">
        <color indexed="64"/>
      </bottom>
      <diagonal/>
    </border>
    <border>
      <left/>
      <right style="thin">
        <color indexed="8"/>
      </right>
      <top style="thin">
        <color indexed="64"/>
      </top>
      <bottom/>
      <diagonal/>
    </border>
    <border>
      <left style="thin">
        <color indexed="8"/>
      </left>
      <right/>
      <top/>
      <bottom style="thin">
        <color indexed="64"/>
      </bottom>
      <diagonal/>
    </border>
    <border>
      <left style="thin">
        <color indexed="64"/>
      </left>
      <right style="thin">
        <color indexed="8"/>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s>
  <cellStyleXfs count="64">
    <xf numFmtId="0" fontId="0" fillId="0" borderId="0"/>
    <xf numFmtId="0" fontId="4" fillId="0" borderId="0"/>
    <xf numFmtId="14" fontId="15" fillId="0" borderId="0" applyProtection="0"/>
    <xf numFmtId="0" fontId="3" fillId="0" borderId="0"/>
    <xf numFmtId="0" fontId="3" fillId="0" borderId="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6" borderId="0" applyNumberFormat="0" applyBorder="0" applyAlignment="0" applyProtection="0"/>
    <xf numFmtId="0" fontId="19" fillId="8" borderId="0" applyNumberFormat="0" applyBorder="0" applyAlignment="0" applyProtection="0"/>
    <xf numFmtId="0" fontId="19" fillId="5"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8" borderId="0" applyNumberFormat="0" applyBorder="0" applyAlignment="0" applyProtection="0"/>
    <xf numFmtId="0" fontId="19" fillId="6" borderId="0" applyNumberFormat="0" applyBorder="0" applyAlignment="0" applyProtection="0"/>
    <xf numFmtId="0" fontId="20" fillId="8"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10" borderId="0" applyNumberFormat="0" applyBorder="0" applyAlignment="0" applyProtection="0"/>
    <xf numFmtId="0" fontId="20" fillId="8" borderId="0" applyNumberFormat="0" applyBorder="0" applyAlignment="0" applyProtection="0"/>
    <xf numFmtId="0" fontId="20" fillId="5" borderId="0" applyNumberFormat="0" applyBorder="0" applyAlignment="0" applyProtection="0"/>
    <xf numFmtId="0" fontId="21"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15" fillId="0" borderId="0"/>
    <xf numFmtId="0" fontId="15" fillId="0" borderId="0"/>
    <xf numFmtId="0" fontId="3" fillId="0" borderId="0"/>
    <xf numFmtId="0" fontId="3" fillId="0" borderId="0"/>
    <xf numFmtId="0" fontId="3" fillId="0" borderId="0"/>
    <xf numFmtId="0" fontId="2" fillId="0" borderId="0"/>
    <xf numFmtId="0" fontId="3" fillId="0" borderId="0"/>
    <xf numFmtId="0" fontId="15" fillId="0" borderId="0"/>
    <xf numFmtId="0" fontId="15" fillId="0" borderId="0"/>
    <xf numFmtId="0" fontId="3" fillId="0" borderId="0"/>
    <xf numFmtId="0" fontId="15" fillId="0" borderId="0"/>
    <xf numFmtId="0" fontId="26" fillId="0" borderId="0"/>
    <xf numFmtId="0" fontId="1" fillId="0" borderId="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37" fillId="0" borderId="0" applyNumberFormat="0" applyFill="0" applyBorder="0" applyAlignment="0" applyProtection="0"/>
    <xf numFmtId="0" fontId="38" fillId="0" borderId="0" applyNumberFormat="0" applyFill="0" applyBorder="0" applyAlignment="0" applyProtection="0">
      <alignment vertical="top"/>
      <protection locked="0"/>
    </xf>
    <xf numFmtId="0" fontId="28"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177" fontId="39" fillId="0" borderId="0"/>
    <xf numFmtId="0" fontId="1" fillId="0" borderId="0"/>
    <xf numFmtId="0" fontId="40" fillId="0" borderId="0"/>
    <xf numFmtId="0" fontId="3" fillId="0" borderId="0"/>
    <xf numFmtId="0" fontId="3" fillId="0" borderId="0"/>
    <xf numFmtId="0" fontId="3" fillId="0" borderId="0"/>
    <xf numFmtId="0" fontId="15" fillId="0" borderId="0"/>
    <xf numFmtId="0" fontId="15" fillId="0" borderId="0"/>
    <xf numFmtId="0" fontId="15" fillId="0" borderId="0"/>
    <xf numFmtId="0" fontId="41" fillId="0" borderId="0" applyNumberFormat="0" applyFill="0" applyBorder="0" applyAlignment="0" applyProtection="0"/>
  </cellStyleXfs>
  <cellXfs count="738">
    <xf numFmtId="0" fontId="0" fillId="0" borderId="0" xfId="0"/>
    <xf numFmtId="0" fontId="3" fillId="0" borderId="0" xfId="0" applyFont="1" applyAlignment="1">
      <alignment horizontal="left"/>
    </xf>
    <xf numFmtId="0" fontId="3" fillId="0" borderId="0" xfId="0" applyFont="1"/>
    <xf numFmtId="0" fontId="5" fillId="0" borderId="0" xfId="0" applyFont="1"/>
    <xf numFmtId="0" fontId="5" fillId="0" borderId="0" xfId="0" applyFont="1" applyAlignment="1"/>
    <xf numFmtId="166" fontId="3" fillId="0" borderId="13" xfId="0" applyNumberFormat="1" applyFont="1" applyBorder="1" applyAlignment="1">
      <alignment horizontal="center"/>
    </xf>
    <xf numFmtId="0" fontId="7" fillId="0" borderId="0" xfId="0" applyFont="1"/>
    <xf numFmtId="0" fontId="3" fillId="0" borderId="0" xfId="0" applyNumberFormat="1" applyFont="1" applyAlignment="1">
      <alignment horizontal="left"/>
    </xf>
    <xf numFmtId="0" fontId="3" fillId="0" borderId="0" xfId="0" applyFont="1" applyAlignment="1">
      <alignment horizontal="centerContinuous"/>
    </xf>
    <xf numFmtId="0" fontId="8" fillId="0" borderId="0" xfId="0" applyNumberFormat="1" applyFont="1" applyAlignment="1">
      <alignment horizontal="left"/>
    </xf>
    <xf numFmtId="3" fontId="3" fillId="0" borderId="0" xfId="0" applyNumberFormat="1" applyFont="1" applyBorder="1" applyProtection="1"/>
    <xf numFmtId="167" fontId="3" fillId="0" borderId="0" xfId="0" applyNumberFormat="1" applyFont="1" applyAlignment="1" applyProtection="1">
      <alignment horizontal="right"/>
    </xf>
    <xf numFmtId="167" fontId="3" fillId="0" borderId="0" xfId="0" applyNumberFormat="1" applyFont="1" applyBorder="1" applyProtection="1"/>
    <xf numFmtId="168" fontId="3" fillId="0" borderId="0" xfId="0" applyNumberFormat="1" applyFont="1"/>
    <xf numFmtId="168" fontId="3" fillId="0" borderId="0" xfId="0" applyNumberFormat="1" applyFont="1" applyBorder="1" applyProtection="1"/>
    <xf numFmtId="167" fontId="9" fillId="0" borderId="0" xfId="0" applyNumberFormat="1" applyFont="1" applyAlignment="1" applyProtection="1">
      <alignment horizontal="right"/>
    </xf>
    <xf numFmtId="0" fontId="3" fillId="0" borderId="0" xfId="0" applyFont="1" applyFill="1"/>
    <xf numFmtId="0" fontId="3" fillId="0" borderId="0" xfId="0" applyNumberFormat="1" applyFont="1" applyFill="1" applyAlignment="1">
      <alignment horizontal="left"/>
    </xf>
    <xf numFmtId="0" fontId="8" fillId="0" borderId="0" xfId="0" applyFont="1"/>
    <xf numFmtId="0" fontId="3" fillId="0" borderId="0" xfId="0" applyNumberFormat="1" applyFont="1" applyAlignment="1"/>
    <xf numFmtId="0" fontId="3" fillId="0" borderId="0" xfId="0" applyFont="1" applyFill="1" applyAlignment="1">
      <alignment horizontal="centerContinuous"/>
    </xf>
    <xf numFmtId="0" fontId="3" fillId="0" borderId="0" xfId="0" applyFont="1" applyFill="1" applyAlignment="1">
      <alignment horizontal="left"/>
    </xf>
    <xf numFmtId="0" fontId="3" fillId="0" borderId="0" xfId="0" applyFont="1" applyFill="1" applyBorder="1"/>
    <xf numFmtId="169" fontId="3" fillId="0" borderId="0" xfId="0" applyNumberFormat="1" applyFont="1" applyBorder="1" applyProtection="1"/>
    <xf numFmtId="167" fontId="3" fillId="0" borderId="0" xfId="0" applyNumberFormat="1" applyFont="1"/>
    <xf numFmtId="0" fontId="3" fillId="0" borderId="0" xfId="0" applyFont="1" applyBorder="1"/>
    <xf numFmtId="0" fontId="3" fillId="0" borderId="0" xfId="0" applyFont="1" applyFill="1" applyBorder="1" applyAlignment="1">
      <alignment horizontal="left"/>
    </xf>
    <xf numFmtId="170" fontId="3" fillId="0" borderId="0" xfId="0" applyNumberFormat="1" applyFont="1" applyBorder="1" applyProtection="1"/>
    <xf numFmtId="170" fontId="3" fillId="0" borderId="0" xfId="0" applyNumberFormat="1" applyFont="1" applyProtection="1"/>
    <xf numFmtId="165" fontId="3" fillId="0" borderId="0" xfId="0" applyNumberFormat="1" applyFont="1" applyAlignment="1" applyProtection="1">
      <alignment horizontal="right"/>
    </xf>
    <xf numFmtId="0" fontId="11" fillId="0" borderId="0" xfId="0" applyFont="1"/>
    <xf numFmtId="164" fontId="5" fillId="0" borderId="0" xfId="0" applyNumberFormat="1" applyFont="1"/>
    <xf numFmtId="165" fontId="5" fillId="0" borderId="0" xfId="0" applyNumberFormat="1" applyFont="1"/>
    <xf numFmtId="0" fontId="8" fillId="0" borderId="0" xfId="0" applyFont="1" applyAlignment="1">
      <alignment horizontal="left"/>
    </xf>
    <xf numFmtId="0" fontId="8" fillId="0" borderId="0" xfId="0" applyNumberFormat="1" applyFont="1" applyAlignment="1"/>
    <xf numFmtId="169" fontId="12" fillId="0" borderId="0" xfId="0" applyNumberFormat="1" applyFont="1" applyFill="1" applyBorder="1" applyAlignment="1" applyProtection="1">
      <alignment horizontal="center"/>
    </xf>
    <xf numFmtId="167" fontId="13" fillId="0" borderId="0" xfId="0" applyNumberFormat="1" applyFont="1" applyBorder="1" applyProtection="1"/>
    <xf numFmtId="3" fontId="3" fillId="0" borderId="0" xfId="0" applyNumberFormat="1" applyFont="1" applyProtection="1"/>
    <xf numFmtId="3" fontId="12" fillId="0" borderId="0" xfId="0" applyNumberFormat="1" applyFont="1" applyBorder="1" applyProtection="1"/>
    <xf numFmtId="0" fontId="5" fillId="0" borderId="0" xfId="0" applyFont="1" applyBorder="1"/>
    <xf numFmtId="0" fontId="14" fillId="2" borderId="0" xfId="0" applyFont="1" applyFill="1" applyAlignment="1"/>
    <xf numFmtId="0" fontId="3" fillId="0" borderId="28" xfId="0" applyFont="1" applyBorder="1" applyAlignment="1">
      <alignment horizontal="right"/>
    </xf>
    <xf numFmtId="0" fontId="3" fillId="0" borderId="22" xfId="0" applyFont="1" applyBorder="1" applyAlignment="1">
      <alignment horizontal="left"/>
    </xf>
    <xf numFmtId="0" fontId="3" fillId="0" borderId="29" xfId="0" applyFont="1" applyBorder="1" applyAlignment="1"/>
    <xf numFmtId="0" fontId="3" fillId="0" borderId="0" xfId="0" applyFont="1" applyAlignment="1">
      <alignment horizontal="center"/>
    </xf>
    <xf numFmtId="49" fontId="3" fillId="3" borderId="19" xfId="0" applyNumberFormat="1" applyFont="1" applyFill="1" applyBorder="1" applyAlignment="1">
      <alignment horizontal="left" vertical="center" wrapText="1"/>
    </xf>
    <xf numFmtId="49" fontId="3" fillId="3" borderId="39" xfId="0" applyNumberFormat="1" applyFont="1" applyFill="1" applyBorder="1" applyAlignment="1">
      <alignment horizontal="center" vertical="center" wrapText="1"/>
    </xf>
    <xf numFmtId="168" fontId="3" fillId="3" borderId="5" xfId="0" applyNumberFormat="1" applyFont="1" applyFill="1" applyBorder="1" applyAlignment="1">
      <alignment horizontal="right" vertical="center" wrapText="1"/>
    </xf>
    <xf numFmtId="168" fontId="3" fillId="3" borderId="0" xfId="0" applyNumberFormat="1" applyFont="1" applyFill="1" applyBorder="1" applyAlignment="1">
      <alignment horizontal="right" vertical="center" wrapText="1"/>
    </xf>
    <xf numFmtId="49" fontId="3" fillId="0" borderId="0" xfId="0" applyNumberFormat="1" applyFont="1" applyFill="1" applyAlignment="1">
      <alignment horizontal="center" vertical="center" wrapText="1"/>
    </xf>
    <xf numFmtId="167" fontId="9" fillId="3" borderId="5" xfId="0" applyNumberFormat="1" applyFont="1" applyFill="1" applyBorder="1" applyAlignment="1">
      <alignment horizontal="right" vertical="center" wrapText="1"/>
    </xf>
    <xf numFmtId="167" fontId="9" fillId="3" borderId="0" xfId="0" applyNumberFormat="1" applyFont="1" applyFill="1" applyBorder="1" applyAlignment="1">
      <alignment horizontal="right" vertical="center" wrapText="1"/>
    </xf>
    <xf numFmtId="3" fontId="3" fillId="3" borderId="5" xfId="0" applyNumberFormat="1" applyFont="1" applyFill="1" applyBorder="1" applyAlignment="1">
      <alignment horizontal="right" vertical="center" wrapText="1"/>
    </xf>
    <xf numFmtId="3" fontId="3" fillId="3" borderId="0" xfId="0" applyNumberFormat="1" applyFont="1" applyFill="1" applyBorder="1" applyAlignment="1">
      <alignment horizontal="right" vertical="center" wrapText="1"/>
    </xf>
    <xf numFmtId="171" fontId="3" fillId="3" borderId="0" xfId="0" applyNumberFormat="1" applyFont="1" applyFill="1" applyBorder="1" applyAlignment="1">
      <alignment horizontal="right" vertical="center" wrapText="1"/>
    </xf>
    <xf numFmtId="169" fontId="3" fillId="3" borderId="0" xfId="0" applyNumberFormat="1" applyFont="1" applyFill="1" applyBorder="1" applyAlignment="1">
      <alignment horizontal="right" vertical="center" wrapText="1"/>
    </xf>
    <xf numFmtId="167" fontId="8" fillId="2" borderId="0" xfId="2" applyNumberFormat="1" applyFont="1" applyFill="1" applyBorder="1" applyAlignment="1"/>
    <xf numFmtId="14" fontId="3" fillId="0" borderId="0" xfId="2" applyFont="1" applyBorder="1"/>
    <xf numFmtId="167" fontId="3" fillId="2" borderId="0" xfId="2" applyNumberFormat="1" applyFont="1" applyFill="1" applyBorder="1" applyAlignment="1"/>
    <xf numFmtId="14" fontId="3" fillId="0" borderId="0" xfId="2" applyFont="1" applyFill="1" applyBorder="1"/>
    <xf numFmtId="14" fontId="3" fillId="2" borderId="0" xfId="2" applyFont="1" applyFill="1" applyBorder="1"/>
    <xf numFmtId="14" fontId="3" fillId="2" borderId="0" xfId="2" applyFont="1" applyFill="1" applyBorder="1" applyAlignment="1">
      <alignment horizontal="center"/>
    </xf>
    <xf numFmtId="0" fontId="3" fillId="2" borderId="0" xfId="0" applyFont="1" applyFill="1"/>
    <xf numFmtId="14" fontId="3" fillId="2" borderId="1" xfId="2" applyFont="1" applyFill="1" applyBorder="1"/>
    <xf numFmtId="0" fontId="8" fillId="2" borderId="0" xfId="0" applyFont="1" applyFill="1" applyBorder="1" applyAlignment="1">
      <alignment horizontal="right"/>
    </xf>
    <xf numFmtId="168" fontId="8" fillId="2" borderId="0" xfId="0" applyNumberFormat="1" applyFont="1" applyFill="1" applyBorder="1" applyAlignment="1">
      <alignment horizontal="left"/>
    </xf>
    <xf numFmtId="14" fontId="3" fillId="2" borderId="0" xfId="2" applyFont="1" applyFill="1" applyBorder="1" applyAlignment="1">
      <alignment horizontal="center" vertical="center" wrapText="1"/>
    </xf>
    <xf numFmtId="0" fontId="3" fillId="2" borderId="6" xfId="0" applyFont="1" applyFill="1" applyBorder="1" applyAlignment="1">
      <alignment horizontal="center" vertical="center"/>
    </xf>
    <xf numFmtId="14" fontId="3" fillId="2" borderId="0" xfId="2" applyFont="1" applyFill="1" applyBorder="1" applyAlignment="1">
      <alignment horizontal="center" vertical="center"/>
    </xf>
    <xf numFmtId="14" fontId="12" fillId="2" borderId="0" xfId="2" applyFont="1" applyFill="1" applyBorder="1" applyAlignment="1">
      <alignment horizontal="center" vertical="center"/>
    </xf>
    <xf numFmtId="14" fontId="12" fillId="2" borderId="0" xfId="2" applyFont="1" applyFill="1" applyBorder="1" applyAlignment="1">
      <alignment horizontal="center" vertical="center" wrapText="1"/>
    </xf>
    <xf numFmtId="0" fontId="3" fillId="2" borderId="0" xfId="0" applyFont="1" applyFill="1" applyBorder="1"/>
    <xf numFmtId="14" fontId="3" fillId="2" borderId="6" xfId="2" applyFont="1" applyFill="1" applyBorder="1" applyAlignment="1">
      <alignment horizontal="center"/>
    </xf>
    <xf numFmtId="49" fontId="3" fillId="2" borderId="0" xfId="0" applyNumberFormat="1" applyFont="1" applyFill="1" applyBorder="1" applyAlignment="1">
      <alignment horizontal="center"/>
    </xf>
    <xf numFmtId="0" fontId="3" fillId="2" borderId="0" xfId="2" applyNumberFormat="1" applyFont="1" applyFill="1" applyBorder="1"/>
    <xf numFmtId="49" fontId="3" fillId="2" borderId="0" xfId="2" applyNumberFormat="1" applyFont="1" applyFill="1" applyBorder="1" applyAlignment="1">
      <alignment horizontal="right"/>
    </xf>
    <xf numFmtId="49" fontId="8" fillId="2" borderId="6" xfId="2" quotePrefix="1" applyNumberFormat="1" applyFont="1" applyFill="1" applyBorder="1" applyAlignment="1">
      <alignment horizontal="center"/>
    </xf>
    <xf numFmtId="49" fontId="3" fillId="2" borderId="5" xfId="0" applyNumberFormat="1" applyFont="1" applyFill="1" applyBorder="1" applyAlignment="1">
      <alignment horizontal="center"/>
    </xf>
    <xf numFmtId="49" fontId="10" fillId="2" borderId="6" xfId="2" applyNumberFormat="1" applyFont="1" applyFill="1" applyBorder="1" applyAlignment="1">
      <alignment horizontal="center"/>
    </xf>
    <xf numFmtId="49" fontId="3" fillId="0" borderId="0" xfId="0" applyNumberFormat="1" applyFont="1" applyFill="1" applyBorder="1" applyAlignment="1">
      <alignment horizontal="center"/>
    </xf>
    <xf numFmtId="14" fontId="3" fillId="2" borderId="0" xfId="2" applyFont="1" applyFill="1" applyBorder="1" applyAlignment="1">
      <alignment horizontal="right"/>
    </xf>
    <xf numFmtId="167" fontId="13" fillId="2" borderId="0" xfId="0" applyNumberFormat="1" applyFont="1" applyFill="1" applyBorder="1" applyAlignment="1">
      <alignment horizontal="right"/>
    </xf>
    <xf numFmtId="167" fontId="12" fillId="2" borderId="0" xfId="0" applyNumberFormat="1" applyFont="1" applyFill="1" applyBorder="1" applyAlignment="1">
      <alignment horizontal="right"/>
    </xf>
    <xf numFmtId="167" fontId="3" fillId="2" borderId="0" xfId="2" applyNumberFormat="1" applyFont="1" applyFill="1" applyBorder="1" applyAlignment="1">
      <alignment horizontal="right"/>
    </xf>
    <xf numFmtId="49" fontId="3" fillId="2" borderId="6" xfId="2" quotePrefix="1" applyNumberFormat="1" applyFont="1" applyFill="1" applyBorder="1" applyAlignment="1">
      <alignment horizontal="center"/>
    </xf>
    <xf numFmtId="3" fontId="12" fillId="2" borderId="0" xfId="0" applyNumberFormat="1" applyFont="1" applyFill="1" applyBorder="1" applyAlignment="1">
      <alignment horizontal="right"/>
    </xf>
    <xf numFmtId="3" fontId="3" fillId="0" borderId="0" xfId="2" applyNumberFormat="1" applyFont="1" applyBorder="1"/>
    <xf numFmtId="0" fontId="3" fillId="2" borderId="0" xfId="0" applyNumberFormat="1" applyFont="1" applyFill="1" applyBorder="1" applyAlignment="1">
      <alignment horizontal="center"/>
    </xf>
    <xf numFmtId="0" fontId="3" fillId="2" borderId="5" xfId="0" applyNumberFormat="1" applyFont="1" applyFill="1" applyBorder="1" applyAlignment="1">
      <alignment horizontal="center"/>
    </xf>
    <xf numFmtId="0" fontId="3" fillId="2" borderId="6" xfId="0" quotePrefix="1" applyFont="1" applyFill="1" applyBorder="1" applyAlignment="1">
      <alignment horizontal="center"/>
    </xf>
    <xf numFmtId="0" fontId="3" fillId="2" borderId="0" xfId="0" applyFont="1" applyFill="1" applyBorder="1" applyAlignment="1">
      <alignment horizontal="right"/>
    </xf>
    <xf numFmtId="0" fontId="3" fillId="2" borderId="6" xfId="0" applyFont="1" applyFill="1" applyBorder="1" applyAlignment="1">
      <alignment horizontal="center"/>
    </xf>
    <xf numFmtId="49" fontId="3" fillId="2" borderId="6" xfId="2" applyNumberFormat="1" applyFont="1" applyFill="1" applyBorder="1" applyAlignment="1">
      <alignment horizontal="left"/>
    </xf>
    <xf numFmtId="14" fontId="3" fillId="0" borderId="0" xfId="2" applyFont="1"/>
    <xf numFmtId="3" fontId="3" fillId="2" borderId="0" xfId="0" applyNumberFormat="1" applyFont="1" applyFill="1" applyBorder="1" applyAlignment="1">
      <alignment horizontal="right"/>
    </xf>
    <xf numFmtId="172" fontId="3" fillId="2" borderId="0" xfId="2" applyNumberFormat="1" applyFont="1" applyFill="1" applyBorder="1"/>
    <xf numFmtId="3" fontId="3" fillId="2" borderId="0" xfId="2" applyNumberFormat="1" applyFont="1" applyFill="1" applyBorder="1" applyAlignment="1">
      <alignment horizontal="center"/>
    </xf>
    <xf numFmtId="3" fontId="3" fillId="2" borderId="0" xfId="2" applyNumberFormat="1" applyFont="1" applyFill="1" applyBorder="1"/>
    <xf numFmtId="169" fontId="12" fillId="2" borderId="0" xfId="0" applyNumberFormat="1" applyFont="1" applyFill="1" applyBorder="1" applyAlignment="1">
      <alignment horizontal="right"/>
    </xf>
    <xf numFmtId="0" fontId="3" fillId="2" borderId="0" xfId="0" applyFont="1" applyFill="1" applyAlignment="1"/>
    <xf numFmtId="14" fontId="3" fillId="0" borderId="0" xfId="2" applyFont="1" applyBorder="1" applyAlignment="1">
      <alignment horizontal="center"/>
    </xf>
    <xf numFmtId="0" fontId="3" fillId="0" borderId="0" xfId="0" applyFont="1"/>
    <xf numFmtId="0" fontId="3" fillId="0" borderId="0" xfId="0" quotePrefix="1" applyFont="1"/>
    <xf numFmtId="14" fontId="3" fillId="0" borderId="0" xfId="2" quotePrefix="1" applyFont="1" applyBorder="1"/>
    <xf numFmtId="168" fontId="3" fillId="3" borderId="0" xfId="0" applyNumberFormat="1" applyFont="1" applyFill="1" applyBorder="1" applyAlignment="1">
      <alignment vertical="center" wrapText="1"/>
    </xf>
    <xf numFmtId="3" fontId="3" fillId="0" borderId="0" xfId="0" applyNumberFormat="1" applyFont="1"/>
    <xf numFmtId="169" fontId="3" fillId="2" borderId="27" xfId="0" applyNumberFormat="1" applyFont="1" applyFill="1" applyBorder="1" applyAlignment="1">
      <alignment horizontal="right" vertical="center" wrapText="1"/>
    </xf>
    <xf numFmtId="169" fontId="3" fillId="2" borderId="0" xfId="0" applyNumberFormat="1" applyFont="1" applyFill="1" applyAlignment="1">
      <alignment horizontal="right" vertical="center" wrapText="1"/>
    </xf>
    <xf numFmtId="171" fontId="3" fillId="2" borderId="0" xfId="0" applyNumberFormat="1" applyFont="1" applyFill="1" applyAlignment="1">
      <alignment horizontal="right" vertical="center" wrapText="1"/>
    </xf>
    <xf numFmtId="171" fontId="3" fillId="2" borderId="27" xfId="0" applyNumberFormat="1" applyFont="1" applyFill="1" applyBorder="1" applyAlignment="1">
      <alignment horizontal="right" vertical="center" wrapText="1"/>
    </xf>
    <xf numFmtId="169" fontId="3" fillId="2" borderId="26" xfId="0" applyNumberFormat="1" applyFont="1" applyFill="1" applyBorder="1" applyAlignment="1">
      <alignment horizontal="right" vertical="center" wrapText="1"/>
    </xf>
    <xf numFmtId="49" fontId="3" fillId="3" borderId="25" xfId="0" applyNumberFormat="1" applyFont="1" applyFill="1" applyBorder="1" applyAlignment="1">
      <alignment horizontal="left" vertical="center" wrapText="1"/>
    </xf>
    <xf numFmtId="49" fontId="3" fillId="3" borderId="45" xfId="0" applyNumberFormat="1" applyFont="1" applyFill="1" applyBorder="1" applyAlignment="1">
      <alignment horizontal="left" vertical="center" wrapText="1"/>
    </xf>
    <xf numFmtId="167" fontId="8" fillId="2" borderId="0" xfId="2" applyNumberFormat="1" applyFont="1" applyFill="1" applyBorder="1" applyAlignment="1">
      <alignment horizontal="left"/>
    </xf>
    <xf numFmtId="49" fontId="3" fillId="3" borderId="0" xfId="0" applyNumberFormat="1" applyFont="1" applyFill="1" applyBorder="1" applyAlignment="1">
      <alignment horizontal="right" vertical="center" wrapText="1"/>
    </xf>
    <xf numFmtId="14" fontId="3" fillId="0" borderId="0" xfId="2" quotePrefix="1" applyFont="1" applyBorder="1" applyAlignment="1">
      <alignment horizontal="left"/>
    </xf>
    <xf numFmtId="14" fontId="3" fillId="0" borderId="0" xfId="2" applyFont="1" applyBorder="1" applyAlignment="1">
      <alignment horizontal="left"/>
    </xf>
    <xf numFmtId="168" fontId="3" fillId="0" borderId="5" xfId="0" applyNumberFormat="1" applyFont="1" applyBorder="1"/>
    <xf numFmtId="0" fontId="3" fillId="2" borderId="5"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0" xfId="0" applyFont="1" applyFill="1" applyBorder="1" applyAlignment="1">
      <alignment horizontal="center" vertical="center"/>
    </xf>
    <xf numFmtId="0" fontId="3" fillId="2" borderId="0" xfId="0" applyFont="1" applyFill="1" applyAlignment="1">
      <alignment horizontal="left"/>
    </xf>
    <xf numFmtId="169" fontId="3" fillId="2" borderId="5" xfId="0" applyNumberFormat="1" applyFont="1" applyFill="1" applyBorder="1" applyAlignment="1">
      <alignment horizontal="right" vertical="center" wrapText="1"/>
    </xf>
    <xf numFmtId="171" fontId="3" fillId="0" borderId="0" xfId="0" applyNumberFormat="1" applyFont="1" applyFill="1" applyAlignment="1">
      <alignment horizontal="right" vertical="center" wrapText="1"/>
    </xf>
    <xf numFmtId="169" fontId="3" fillId="0" borderId="0" xfId="0" applyNumberFormat="1" applyFont="1" applyFill="1" applyAlignment="1">
      <alignment horizontal="right" vertical="center" wrapText="1"/>
    </xf>
    <xf numFmtId="167" fontId="6" fillId="2" borderId="0" xfId="2" applyNumberFormat="1" applyFont="1" applyFill="1" applyBorder="1" applyAlignment="1">
      <alignment horizontal="left"/>
    </xf>
    <xf numFmtId="49" fontId="3" fillId="3" borderId="0" xfId="0" quotePrefix="1" applyNumberFormat="1" applyFont="1" applyFill="1" applyBorder="1" applyAlignment="1">
      <alignment horizontal="left" vertical="center" wrapText="1"/>
    </xf>
    <xf numFmtId="49" fontId="3" fillId="2" borderId="0" xfId="2" quotePrefix="1" applyNumberFormat="1" applyFont="1" applyFill="1" applyBorder="1" applyAlignment="1">
      <alignment horizontal="right"/>
    </xf>
    <xf numFmtId="0" fontId="3" fillId="0" borderId="0" xfId="0" applyFont="1" applyAlignment="1">
      <alignment horizontal="left"/>
    </xf>
    <xf numFmtId="0" fontId="3" fillId="0" borderId="0" xfId="0" applyNumberFormat="1" applyFont="1" applyAlignment="1">
      <alignment horizontal="left"/>
    </xf>
    <xf numFmtId="168" fontId="3" fillId="0" borderId="0" xfId="0" applyNumberFormat="1" applyFont="1" applyBorder="1"/>
    <xf numFmtId="49" fontId="3" fillId="2" borderId="0" xfId="0" applyNumberFormat="1" applyFont="1" applyFill="1" applyAlignment="1">
      <alignment horizontal="left" vertical="center" wrapText="1"/>
    </xf>
    <xf numFmtId="169" fontId="3" fillId="2" borderId="0" xfId="4" applyNumberFormat="1" applyFont="1" applyFill="1" applyAlignment="1">
      <alignment horizontal="right" vertical="center" wrapText="1"/>
    </xf>
    <xf numFmtId="171" fontId="3" fillId="2" borderId="0" xfId="4" applyNumberFormat="1" applyFont="1" applyFill="1" applyAlignment="1">
      <alignment horizontal="right" vertical="center" wrapText="1"/>
    </xf>
    <xf numFmtId="169" fontId="3" fillId="2" borderId="26" xfId="4" applyNumberFormat="1" applyFont="1" applyFill="1" applyBorder="1" applyAlignment="1">
      <alignment horizontal="right" vertical="center" wrapText="1"/>
    </xf>
    <xf numFmtId="49" fontId="3" fillId="2" borderId="27" xfId="0" applyNumberFormat="1" applyFont="1" applyFill="1" applyBorder="1" applyAlignment="1">
      <alignment horizontal="left" vertical="center" wrapText="1"/>
    </xf>
    <xf numFmtId="0" fontId="3" fillId="0" borderId="0" xfId="0" applyFont="1" applyFill="1" applyAlignment="1">
      <alignment horizontal="left" vertical="center"/>
    </xf>
    <xf numFmtId="0" fontId="3" fillId="2" borderId="1" xfId="0" applyFont="1" applyFill="1" applyBorder="1"/>
    <xf numFmtId="14" fontId="3" fillId="2" borderId="1" xfId="2" applyFont="1" applyFill="1" applyBorder="1" applyAlignment="1">
      <alignment horizontal="center"/>
    </xf>
    <xf numFmtId="0" fontId="3" fillId="0" borderId="0" xfId="0" applyFont="1" applyAlignment="1">
      <alignment horizontal="left"/>
    </xf>
    <xf numFmtId="49" fontId="3" fillId="3" borderId="0" xfId="0" applyNumberFormat="1" applyFont="1" applyFill="1" applyBorder="1" applyAlignment="1">
      <alignment horizontal="left" vertical="center" wrapText="1"/>
    </xf>
    <xf numFmtId="0" fontId="3" fillId="0" borderId="0" xfId="0" applyFont="1" applyAlignment="1">
      <alignment vertical="center" wrapText="1"/>
    </xf>
    <xf numFmtId="49" fontId="3" fillId="3" borderId="0" xfId="0" applyNumberFormat="1" applyFont="1" applyFill="1" applyAlignment="1">
      <alignment horizontal="center" vertical="center" wrapText="1"/>
    </xf>
    <xf numFmtId="49" fontId="3" fillId="3" borderId="1" xfId="0" applyNumberFormat="1" applyFont="1" applyFill="1" applyBorder="1" applyAlignment="1">
      <alignment horizontal="center" vertical="center" wrapText="1"/>
    </xf>
    <xf numFmtId="49" fontId="3" fillId="3" borderId="25" xfId="0" applyNumberFormat="1" applyFont="1" applyFill="1" applyBorder="1" applyAlignment="1">
      <alignment horizontal="center" vertical="center" wrapText="1"/>
    </xf>
    <xf numFmtId="49" fontId="3" fillId="3" borderId="5" xfId="0" applyNumberFormat="1" applyFont="1" applyFill="1" applyBorder="1" applyAlignment="1">
      <alignment horizontal="center" vertical="center" wrapText="1"/>
    </xf>
    <xf numFmtId="49" fontId="3" fillId="3" borderId="0"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169" fontId="3" fillId="2" borderId="5" xfId="4" applyNumberFormat="1" applyFont="1" applyFill="1" applyBorder="1" applyAlignment="1">
      <alignment horizontal="right" vertical="center" wrapText="1"/>
    </xf>
    <xf numFmtId="169" fontId="3" fillId="0" borderId="27" xfId="0" applyNumberFormat="1" applyFont="1" applyFill="1" applyBorder="1" applyAlignment="1">
      <alignment horizontal="right" vertical="center" wrapText="1"/>
    </xf>
    <xf numFmtId="169" fontId="3" fillId="0" borderId="26" xfId="0" applyNumberFormat="1" applyFont="1" applyFill="1" applyBorder="1" applyAlignment="1">
      <alignment horizontal="right" vertical="center" wrapText="1"/>
    </xf>
    <xf numFmtId="171" fontId="3" fillId="0" borderId="27" xfId="0" applyNumberFormat="1" applyFont="1" applyFill="1" applyBorder="1" applyAlignment="1">
      <alignment horizontal="right" vertical="center" wrapText="1"/>
    </xf>
    <xf numFmtId="171" fontId="3" fillId="0" borderId="26" xfId="0" applyNumberFormat="1" applyFont="1" applyFill="1" applyBorder="1" applyAlignment="1">
      <alignment horizontal="right" vertical="center" wrapText="1"/>
    </xf>
    <xf numFmtId="0" fontId="3" fillId="2" borderId="0" xfId="0" applyFont="1" applyFill="1" applyAlignment="1">
      <alignment horizontal="left"/>
    </xf>
    <xf numFmtId="167" fontId="8" fillId="2" borderId="0" xfId="2" applyNumberFormat="1" applyFont="1" applyFill="1" applyBorder="1" applyAlignment="1">
      <alignment horizontal="left"/>
    </xf>
    <xf numFmtId="168" fontId="3" fillId="0" borderId="0" xfId="0" applyNumberFormat="1" applyFont="1" applyFill="1" applyBorder="1"/>
    <xf numFmtId="168" fontId="3" fillId="0" borderId="5" xfId="0" applyNumberFormat="1" applyFont="1" applyFill="1" applyBorder="1"/>
    <xf numFmtId="49" fontId="17" fillId="0" borderId="0" xfId="0" applyNumberFormat="1" applyFont="1" applyFill="1" applyBorder="1" applyAlignment="1">
      <alignment vertical="center"/>
    </xf>
    <xf numFmtId="49" fontId="3" fillId="0" borderId="0" xfId="0" applyNumberFormat="1" applyFont="1" applyFill="1" applyBorder="1" applyAlignment="1">
      <alignment vertical="center"/>
    </xf>
    <xf numFmtId="49" fontId="3" fillId="0" borderId="0" xfId="0" applyNumberFormat="1" applyFont="1" applyFill="1" applyBorder="1" applyAlignment="1">
      <alignment vertical="center" wrapText="1"/>
    </xf>
    <xf numFmtId="49" fontId="3" fillId="0" borderId="0" xfId="0" applyNumberFormat="1" applyFont="1" applyFill="1" applyAlignment="1">
      <alignment horizontal="left" vertical="center" wrapText="1"/>
    </xf>
    <xf numFmtId="49" fontId="6" fillId="0" borderId="0" xfId="0" applyNumberFormat="1" applyFont="1" applyFill="1" applyBorder="1" applyAlignment="1">
      <alignment vertical="center"/>
    </xf>
    <xf numFmtId="49" fontId="3" fillId="0" borderId="1" xfId="0" applyNumberFormat="1" applyFont="1" applyFill="1" applyBorder="1" applyAlignment="1">
      <alignment vertical="center"/>
    </xf>
    <xf numFmtId="49" fontId="3" fillId="0" borderId="1" xfId="0" applyNumberFormat="1" applyFont="1" applyFill="1" applyBorder="1" applyAlignment="1">
      <alignment horizontal="left" vertical="center" wrapText="1"/>
    </xf>
    <xf numFmtId="49" fontId="3" fillId="3" borderId="0" xfId="0" applyNumberFormat="1" applyFont="1" applyFill="1" applyAlignment="1">
      <alignment horizontal="left" vertical="center" wrapText="1"/>
    </xf>
    <xf numFmtId="49" fontId="3" fillId="2" borderId="0" xfId="0" applyNumberFormat="1" applyFont="1" applyFill="1" applyBorder="1" applyAlignment="1">
      <alignment horizontal="left" vertical="center" wrapText="1"/>
    </xf>
    <xf numFmtId="174" fontId="3" fillId="3" borderId="0" xfId="0" applyNumberFormat="1" applyFont="1" applyFill="1" applyBorder="1" applyAlignment="1">
      <alignment horizontal="right" vertical="center" wrapText="1"/>
    </xf>
    <xf numFmtId="49" fontId="3" fillId="3" borderId="26" xfId="0" applyNumberFormat="1" applyFont="1" applyFill="1" applyBorder="1" applyAlignment="1">
      <alignment horizontal="left" vertical="center" wrapText="1"/>
    </xf>
    <xf numFmtId="171" fontId="8" fillId="2" borderId="0" xfId="0" applyNumberFormat="1" applyFont="1" applyFill="1" applyBorder="1" applyAlignment="1">
      <alignment horizontal="right" vertical="center" wrapText="1"/>
    </xf>
    <xf numFmtId="171" fontId="3" fillId="3" borderId="0" xfId="0" applyNumberFormat="1" applyFont="1" applyFill="1" applyAlignment="1">
      <alignment horizontal="center" vertical="center" wrapText="1"/>
    </xf>
    <xf numFmtId="171" fontId="3" fillId="3" borderId="5" xfId="0" applyNumberFormat="1" applyFont="1" applyFill="1" applyBorder="1" applyAlignment="1">
      <alignment horizontal="center" vertical="center" wrapText="1"/>
    </xf>
    <xf numFmtId="171" fontId="3" fillId="2" borderId="0" xfId="0" applyNumberFormat="1" applyFont="1" applyFill="1" applyBorder="1" applyAlignment="1">
      <alignment horizontal="right" vertical="center" wrapText="1"/>
    </xf>
    <xf numFmtId="169" fontId="8" fillId="3" borderId="0" xfId="0" applyNumberFormat="1" applyFont="1" applyFill="1" applyBorder="1" applyAlignment="1">
      <alignment horizontal="right" vertical="center" wrapText="1"/>
    </xf>
    <xf numFmtId="169" fontId="3" fillId="2" borderId="0" xfId="0" applyNumberFormat="1" applyFont="1" applyFill="1" applyBorder="1" applyAlignment="1">
      <alignment horizontal="right" vertical="center" wrapText="1"/>
    </xf>
    <xf numFmtId="171" fontId="3" fillId="3" borderId="0" xfId="0" applyNumberFormat="1" applyFont="1" applyFill="1" applyBorder="1" applyAlignment="1">
      <alignment horizontal="left" vertical="center" wrapText="1"/>
    </xf>
    <xf numFmtId="169" fontId="3" fillId="3" borderId="5" xfId="0" applyNumberFormat="1" applyFont="1" applyFill="1" applyBorder="1" applyAlignment="1">
      <alignment horizontal="right" vertical="center" wrapText="1"/>
    </xf>
    <xf numFmtId="49" fontId="3" fillId="3" borderId="1" xfId="0" applyNumberFormat="1" applyFont="1" applyFill="1" applyBorder="1" applyAlignment="1">
      <alignment horizontal="left" vertical="center" wrapText="1"/>
    </xf>
    <xf numFmtId="49" fontId="3" fillId="3" borderId="1" xfId="0" applyNumberFormat="1" applyFont="1" applyFill="1" applyBorder="1" applyAlignment="1">
      <alignment horizontal="right" vertical="center" wrapText="1"/>
    </xf>
    <xf numFmtId="3" fontId="8" fillId="3" borderId="6" xfId="0" applyNumberFormat="1" applyFont="1" applyFill="1" applyBorder="1" applyAlignment="1">
      <alignment horizontal="right" vertical="center" wrapText="1"/>
    </xf>
    <xf numFmtId="3" fontId="3" fillId="3" borderId="0" xfId="0" applyNumberFormat="1" applyFont="1" applyFill="1" applyBorder="1" applyAlignment="1">
      <alignment vertical="center" wrapText="1"/>
    </xf>
    <xf numFmtId="0" fontId="14" fillId="0" borderId="0" xfId="0" applyFont="1" applyAlignment="1"/>
    <xf numFmtId="0" fontId="17" fillId="0" borderId="0" xfId="0" applyFont="1" applyAlignment="1"/>
    <xf numFmtId="0" fontId="6" fillId="0" borderId="0" xfId="0" applyFont="1" applyAlignment="1"/>
    <xf numFmtId="0" fontId="6" fillId="0" borderId="0" xfId="0" applyFont="1"/>
    <xf numFmtId="0" fontId="6" fillId="0" borderId="0" xfId="0" applyFont="1" applyBorder="1" applyAlignment="1">
      <alignment horizontal="right"/>
    </xf>
    <xf numFmtId="0" fontId="6" fillId="0" borderId="1" xfId="0" applyFont="1" applyBorder="1"/>
    <xf numFmtId="0" fontId="6" fillId="0" borderId="0" xfId="0" applyFont="1" applyBorder="1"/>
    <xf numFmtId="49" fontId="6" fillId="3" borderId="0" xfId="0" applyNumberFormat="1" applyFont="1" applyFill="1" applyAlignment="1">
      <alignment horizontal="left" vertical="center" wrapText="1"/>
    </xf>
    <xf numFmtId="49" fontId="6" fillId="3" borderId="0" xfId="0" applyNumberFormat="1" applyFont="1" applyFill="1" applyAlignment="1">
      <alignment horizontal="right" vertical="center" wrapText="1"/>
    </xf>
    <xf numFmtId="49" fontId="6" fillId="3" borderId="26" xfId="0" applyNumberFormat="1" applyFont="1" applyFill="1" applyBorder="1" applyAlignment="1">
      <alignment horizontal="left" vertical="center" wrapText="1"/>
    </xf>
    <xf numFmtId="171" fontId="6" fillId="3" borderId="0" xfId="0" applyNumberFormat="1" applyFont="1" applyFill="1" applyAlignment="1">
      <alignment horizontal="center" vertical="center" wrapText="1"/>
    </xf>
    <xf numFmtId="3" fontId="6" fillId="3" borderId="0" xfId="0" applyNumberFormat="1" applyFont="1" applyFill="1" applyBorder="1" applyAlignment="1">
      <alignment horizontal="right" vertical="center" wrapText="1"/>
    </xf>
    <xf numFmtId="49" fontId="6" fillId="3" borderId="1" xfId="0" applyNumberFormat="1" applyFont="1" applyFill="1" applyBorder="1" applyAlignment="1">
      <alignment horizontal="left" vertical="center" wrapText="1"/>
    </xf>
    <xf numFmtId="0" fontId="7" fillId="0" borderId="0" xfId="27" applyFont="1" applyFill="1"/>
    <xf numFmtId="0" fontId="3" fillId="0" borderId="0" xfId="27" applyFont="1" applyFill="1"/>
    <xf numFmtId="0" fontId="3" fillId="0" borderId="0" xfId="27" applyFont="1" applyFill="1" applyBorder="1"/>
    <xf numFmtId="0" fontId="3" fillId="0" borderId="0" xfId="27" applyFont="1"/>
    <xf numFmtId="0" fontId="6" fillId="0" borderId="0" xfId="27" applyFont="1" applyFill="1"/>
    <xf numFmtId="49" fontId="6" fillId="0" borderId="0" xfId="27" applyNumberFormat="1" applyFont="1" applyFill="1" applyBorder="1" applyAlignment="1">
      <alignment horizontal="left" vertical="center" wrapText="1"/>
    </xf>
    <xf numFmtId="173" fontId="3" fillId="0" borderId="0" xfId="27" applyNumberFormat="1" applyFont="1" applyFill="1" applyBorder="1" applyAlignment="1">
      <alignment horizontal="right" vertical="center" wrapText="1"/>
    </xf>
    <xf numFmtId="49" fontId="17" fillId="0" borderId="0" xfId="27" quotePrefix="1" applyNumberFormat="1" applyFont="1" applyFill="1" applyBorder="1" applyAlignment="1">
      <alignment horizontal="right" vertical="center" wrapText="1"/>
    </xf>
    <xf numFmtId="49" fontId="23" fillId="0" borderId="0" xfId="27" applyNumberFormat="1" applyFont="1" applyFill="1" applyBorder="1" applyAlignment="1">
      <alignment horizontal="right" vertical="center" wrapText="1"/>
    </xf>
    <xf numFmtId="0" fontId="6" fillId="0" borderId="0" xfId="27" applyFont="1" applyFill="1" applyAlignment="1">
      <alignment horizontal="right" vertical="center"/>
    </xf>
    <xf numFmtId="49" fontId="6" fillId="0" borderId="0" xfId="27" applyNumberFormat="1" applyFont="1" applyFill="1" applyBorder="1" applyAlignment="1">
      <alignment horizontal="right" vertical="center" wrapText="1"/>
    </xf>
    <xf numFmtId="49" fontId="24" fillId="0" borderId="0" xfId="27" quotePrefix="1" applyNumberFormat="1" applyFont="1" applyFill="1" applyBorder="1" applyAlignment="1">
      <alignment horizontal="left" vertical="center" wrapText="1"/>
    </xf>
    <xf numFmtId="49" fontId="3" fillId="0" borderId="0" xfId="27" applyNumberFormat="1" applyFont="1" applyFill="1" applyBorder="1" applyAlignment="1">
      <alignment vertical="center" wrapText="1"/>
    </xf>
    <xf numFmtId="49" fontId="3" fillId="0" borderId="0" xfId="27" applyNumberFormat="1" applyFont="1" applyFill="1" applyAlignment="1">
      <alignment horizontal="center" vertical="center" wrapText="1"/>
    </xf>
    <xf numFmtId="49" fontId="3" fillId="0" borderId="0" xfId="27" applyNumberFormat="1" applyFont="1" applyFill="1" applyBorder="1" applyAlignment="1">
      <alignment horizontal="center" vertical="center" wrapText="1"/>
    </xf>
    <xf numFmtId="49" fontId="3" fillId="0" borderId="46" xfId="27" applyNumberFormat="1" applyFont="1" applyFill="1" applyBorder="1" applyAlignment="1">
      <alignment horizontal="left" vertical="center" wrapText="1"/>
    </xf>
    <xf numFmtId="49" fontId="3" fillId="0" borderId="19" xfId="27" applyNumberFormat="1" applyFont="1" applyFill="1" applyBorder="1" applyAlignment="1">
      <alignment horizontal="left" vertical="center" wrapText="1"/>
    </xf>
    <xf numFmtId="49" fontId="3" fillId="0" borderId="26" xfId="27" applyNumberFormat="1" applyFont="1" applyFill="1" applyBorder="1" applyAlignment="1">
      <alignment horizontal="center" vertical="center" wrapText="1"/>
    </xf>
    <xf numFmtId="49" fontId="3" fillId="0" borderId="25" xfId="27" applyNumberFormat="1" applyFont="1" applyFill="1" applyBorder="1" applyAlignment="1">
      <alignment horizontal="center" vertical="center" wrapText="1"/>
    </xf>
    <xf numFmtId="49" fontId="3" fillId="0" borderId="26" xfId="27" applyNumberFormat="1" applyFont="1" applyFill="1" applyBorder="1" applyAlignment="1">
      <alignment horizontal="left" vertical="center" wrapText="1"/>
    </xf>
    <xf numFmtId="49" fontId="3" fillId="0" borderId="30" xfId="27" applyNumberFormat="1" applyFont="1" applyFill="1" applyBorder="1" applyAlignment="1">
      <alignment horizontal="left" vertical="center" wrapText="1"/>
    </xf>
    <xf numFmtId="49" fontId="3" fillId="0" borderId="45" xfId="27" applyNumberFormat="1" applyFont="1" applyFill="1" applyBorder="1" applyAlignment="1">
      <alignment horizontal="left" vertical="center" wrapText="1"/>
    </xf>
    <xf numFmtId="49" fontId="3" fillId="0" borderId="51" xfId="27" applyNumberFormat="1" applyFont="1" applyFill="1" applyBorder="1" applyAlignment="1">
      <alignment horizontal="center" vertical="center" wrapText="1"/>
    </xf>
    <xf numFmtId="49" fontId="3" fillId="0" borderId="52" xfId="27" applyNumberFormat="1" applyFont="1" applyFill="1" applyBorder="1" applyAlignment="1">
      <alignment horizontal="center" vertical="center" wrapText="1"/>
    </xf>
    <xf numFmtId="49" fontId="3" fillId="0" borderId="53" xfId="27" applyNumberFormat="1" applyFont="1" applyFill="1" applyBorder="1" applyAlignment="1">
      <alignment horizontal="center" vertical="center" wrapText="1"/>
    </xf>
    <xf numFmtId="49" fontId="3" fillId="0" borderId="19" xfId="27" applyNumberFormat="1" applyFont="1" applyFill="1" applyBorder="1" applyAlignment="1">
      <alignment horizontal="center" vertical="center" wrapText="1"/>
    </xf>
    <xf numFmtId="49" fontId="3" fillId="0" borderId="0" xfId="27" applyNumberFormat="1" applyFont="1" applyFill="1" applyBorder="1" applyAlignment="1">
      <alignment horizontal="left" vertical="center" wrapText="1"/>
    </xf>
    <xf numFmtId="49" fontId="3" fillId="0" borderId="0" xfId="27" applyNumberFormat="1" applyFont="1" applyFill="1" applyBorder="1" applyAlignment="1">
      <alignment horizontal="right" vertical="center" wrapText="1"/>
    </xf>
    <xf numFmtId="49" fontId="8" fillId="0" borderId="0" xfId="27" applyNumberFormat="1" applyFont="1" applyFill="1" applyBorder="1" applyAlignment="1">
      <alignment vertical="center" wrapText="1"/>
    </xf>
    <xf numFmtId="49" fontId="8" fillId="0" borderId="0" xfId="27" applyNumberFormat="1" applyFont="1" applyFill="1" applyBorder="1" applyAlignment="1">
      <alignment horizontal="right" vertical="center" wrapText="1"/>
    </xf>
    <xf numFmtId="49" fontId="3" fillId="3" borderId="6" xfId="27" applyNumberFormat="1" applyFont="1" applyFill="1" applyBorder="1" applyAlignment="1">
      <alignment vertical="center" wrapText="1"/>
    </xf>
    <xf numFmtId="169" fontId="3" fillId="2" borderId="0" xfId="27" applyNumberFormat="1" applyFont="1" applyFill="1" applyAlignment="1">
      <alignment horizontal="right" vertical="center" wrapText="1"/>
    </xf>
    <xf numFmtId="49" fontId="3" fillId="2" borderId="0" xfId="27" applyNumberFormat="1" applyFont="1" applyFill="1" applyAlignment="1">
      <alignment horizontal="left" vertical="center" wrapText="1"/>
    </xf>
    <xf numFmtId="171" fontId="3" fillId="2" borderId="0" xfId="27" applyNumberFormat="1" applyFont="1" applyFill="1" applyAlignment="1">
      <alignment horizontal="right" vertical="center" wrapText="1"/>
    </xf>
    <xf numFmtId="49" fontId="3" fillId="3" borderId="26" xfId="27" applyNumberFormat="1" applyFont="1" applyFill="1" applyBorder="1" applyAlignment="1">
      <alignment horizontal="left" vertical="center" wrapText="1" indent="1"/>
    </xf>
    <xf numFmtId="49" fontId="3" fillId="3" borderId="0" xfId="27" applyNumberFormat="1" applyFont="1" applyFill="1" applyBorder="1" applyAlignment="1">
      <alignment horizontal="left" vertical="center" wrapText="1"/>
    </xf>
    <xf numFmtId="169" fontId="3" fillId="2" borderId="0" xfId="27" applyNumberFormat="1" applyFont="1" applyFill="1" applyBorder="1" applyAlignment="1">
      <alignment horizontal="right" vertical="center" wrapText="1"/>
    </xf>
    <xf numFmtId="171" fontId="3" fillId="2" borderId="0" xfId="27" applyNumberFormat="1" applyFont="1" applyFill="1" applyBorder="1" applyAlignment="1">
      <alignment horizontal="right" vertical="center" wrapText="1"/>
    </xf>
    <xf numFmtId="49" fontId="3" fillId="3" borderId="0" xfId="27" applyNumberFormat="1" applyFont="1" applyFill="1" applyBorder="1" applyAlignment="1">
      <alignment vertical="center" wrapText="1"/>
    </xf>
    <xf numFmtId="0" fontId="3" fillId="0" borderId="0" xfId="27" applyFont="1" applyBorder="1"/>
    <xf numFmtId="169" fontId="3" fillId="3" borderId="0" xfId="27" applyNumberFormat="1" applyFont="1" applyFill="1" applyBorder="1" applyAlignment="1">
      <alignment horizontal="right" vertical="center" wrapText="1"/>
    </xf>
    <xf numFmtId="171" fontId="3" fillId="3" borderId="0" xfId="27" applyNumberFormat="1" applyFont="1" applyFill="1" applyBorder="1" applyAlignment="1">
      <alignment horizontal="right" vertical="center" wrapText="1"/>
    </xf>
    <xf numFmtId="49" fontId="3" fillId="3" borderId="12" xfId="27" applyNumberFormat="1" applyFont="1" applyFill="1" applyBorder="1" applyAlignment="1">
      <alignment vertical="center" wrapText="1"/>
    </xf>
    <xf numFmtId="49" fontId="3" fillId="3" borderId="18" xfId="27" applyNumberFormat="1" applyFont="1" applyFill="1" applyBorder="1" applyAlignment="1">
      <alignment horizontal="left" vertical="center" wrapText="1"/>
    </xf>
    <xf numFmtId="49" fontId="3" fillId="3" borderId="19" xfId="27" applyNumberFormat="1" applyFont="1" applyFill="1" applyBorder="1" applyAlignment="1">
      <alignment horizontal="left" vertical="center" wrapText="1"/>
    </xf>
    <xf numFmtId="49" fontId="3" fillId="3" borderId="26" xfId="27" applyNumberFormat="1" applyFont="1" applyFill="1" applyBorder="1" applyAlignment="1">
      <alignment horizontal="center" vertical="center" wrapText="1"/>
    </xf>
    <xf numFmtId="49" fontId="3" fillId="3" borderId="25" xfId="27" applyNumberFormat="1" applyFont="1" applyFill="1" applyBorder="1" applyAlignment="1">
      <alignment horizontal="center" vertical="center" wrapText="1"/>
    </xf>
    <xf numFmtId="49" fontId="3" fillId="3" borderId="26" xfId="27" applyNumberFormat="1" applyFont="1" applyFill="1" applyBorder="1" applyAlignment="1">
      <alignment horizontal="left" vertical="center" wrapText="1"/>
    </xf>
    <xf numFmtId="49" fontId="3" fillId="3" borderId="25" xfId="27" applyNumberFormat="1" applyFont="1" applyFill="1" applyBorder="1" applyAlignment="1">
      <alignment horizontal="left" vertical="center" wrapText="1"/>
    </xf>
    <xf numFmtId="49" fontId="3" fillId="3" borderId="19" xfId="27" applyNumberFormat="1" applyFont="1" applyFill="1" applyBorder="1" applyAlignment="1">
      <alignment horizontal="center" vertical="center" wrapText="1"/>
    </xf>
    <xf numFmtId="49" fontId="3" fillId="3" borderId="20" xfId="27" applyNumberFormat="1" applyFont="1" applyFill="1" applyBorder="1" applyAlignment="1">
      <alignment horizontal="center" vertical="center" wrapText="1"/>
    </xf>
    <xf numFmtId="49" fontId="3" fillId="3" borderId="53" xfId="27" applyNumberFormat="1" applyFont="1" applyFill="1" applyBorder="1" applyAlignment="1">
      <alignment horizontal="center" vertical="center" wrapText="1"/>
    </xf>
    <xf numFmtId="3" fontId="8" fillId="2" borderId="0" xfId="0" applyNumberFormat="1" applyFont="1" applyFill="1" applyAlignment="1">
      <alignment horizontal="right" vertical="center" wrapText="1"/>
    </xf>
    <xf numFmtId="49" fontId="3" fillId="3" borderId="1" xfId="27" applyNumberFormat="1" applyFont="1" applyFill="1" applyBorder="1" applyAlignment="1">
      <alignment horizontal="left" vertical="center" wrapText="1"/>
    </xf>
    <xf numFmtId="171" fontId="3" fillId="3" borderId="0" xfId="27" applyNumberFormat="1" applyFont="1" applyFill="1" applyAlignment="1">
      <alignment horizontal="right" vertical="center" wrapText="1"/>
    </xf>
    <xf numFmtId="0" fontId="14" fillId="0" borderId="0" xfId="27" applyFont="1"/>
    <xf numFmtId="169" fontId="14" fillId="3" borderId="0" xfId="27" applyNumberFormat="1" applyFont="1" applyFill="1" applyBorder="1" applyAlignment="1">
      <alignment horizontal="right" vertical="center" wrapText="1"/>
    </xf>
    <xf numFmtId="0" fontId="7" fillId="0" borderId="0" xfId="27" applyFont="1"/>
    <xf numFmtId="0" fontId="6" fillId="0" borderId="0" xfId="27" applyFont="1"/>
    <xf numFmtId="49" fontId="6" fillId="3" borderId="0" xfId="27" applyNumberFormat="1" applyFont="1" applyFill="1" applyBorder="1" applyAlignment="1">
      <alignment vertical="center" wrapText="1"/>
    </xf>
    <xf numFmtId="49" fontId="6" fillId="3" borderId="0" xfId="27" applyNumberFormat="1" applyFont="1" applyFill="1" applyBorder="1" applyAlignment="1">
      <alignment horizontal="left" vertical="center" wrapText="1"/>
    </xf>
    <xf numFmtId="173" fontId="3" fillId="3" borderId="0" xfId="27" applyNumberFormat="1" applyFont="1" applyFill="1" applyBorder="1" applyAlignment="1">
      <alignment horizontal="right" vertical="center" wrapText="1"/>
    </xf>
    <xf numFmtId="49" fontId="17" fillId="3" borderId="0" xfId="27" quotePrefix="1" applyNumberFormat="1" applyFont="1" applyFill="1" applyBorder="1" applyAlignment="1">
      <alignment horizontal="right" vertical="center" wrapText="1"/>
    </xf>
    <xf numFmtId="49" fontId="23" fillId="3" borderId="0" xfId="27" applyNumberFormat="1" applyFont="1" applyFill="1" applyBorder="1" applyAlignment="1">
      <alignment horizontal="right" vertical="center" wrapText="1"/>
    </xf>
    <xf numFmtId="0" fontId="6" fillId="0" borderId="0" xfId="27" applyFont="1" applyAlignment="1">
      <alignment horizontal="right" vertical="center"/>
    </xf>
    <xf numFmtId="49" fontId="6" fillId="3" borderId="0" xfId="27" applyNumberFormat="1" applyFont="1" applyFill="1" applyBorder="1" applyAlignment="1">
      <alignment horizontal="right" vertical="center" wrapText="1"/>
    </xf>
    <xf numFmtId="49" fontId="24" fillId="3" borderId="0" xfId="27" quotePrefix="1" applyNumberFormat="1" applyFont="1" applyFill="1" applyBorder="1" applyAlignment="1">
      <alignment horizontal="left" vertical="center" wrapText="1"/>
    </xf>
    <xf numFmtId="49" fontId="3" fillId="3" borderId="0" xfId="27" applyNumberFormat="1" applyFont="1" applyFill="1" applyAlignment="1">
      <alignment horizontal="center" vertical="center" wrapText="1"/>
    </xf>
    <xf numFmtId="49" fontId="3" fillId="3" borderId="0" xfId="27" applyNumberFormat="1" applyFont="1" applyFill="1" applyBorder="1" applyAlignment="1">
      <alignment horizontal="center" vertical="center" wrapText="1"/>
    </xf>
    <xf numFmtId="49" fontId="3" fillId="3" borderId="46" xfId="27" applyNumberFormat="1" applyFont="1" applyFill="1" applyBorder="1" applyAlignment="1">
      <alignment horizontal="left" vertical="center" wrapText="1"/>
    </xf>
    <xf numFmtId="49" fontId="3" fillId="3" borderId="30" xfId="27" applyNumberFormat="1" applyFont="1" applyFill="1" applyBorder="1" applyAlignment="1">
      <alignment horizontal="left" vertical="center" wrapText="1"/>
    </xf>
    <xf numFmtId="49" fontId="3" fillId="3" borderId="45" xfId="27" applyNumberFormat="1" applyFont="1" applyFill="1" applyBorder="1" applyAlignment="1">
      <alignment horizontal="left" vertical="center" wrapText="1"/>
    </xf>
    <xf numFmtId="49" fontId="3" fillId="3" borderId="51" xfId="27" applyNumberFormat="1" applyFont="1" applyFill="1" applyBorder="1" applyAlignment="1">
      <alignment horizontal="center" vertical="center" wrapText="1"/>
    </xf>
    <xf numFmtId="49" fontId="3" fillId="3" borderId="52" xfId="27" applyNumberFormat="1" applyFont="1" applyFill="1" applyBorder="1" applyAlignment="1">
      <alignment horizontal="center" vertical="center" wrapText="1"/>
    </xf>
    <xf numFmtId="49" fontId="3" fillId="3" borderId="0" xfId="27" applyNumberFormat="1" applyFont="1" applyFill="1" applyBorder="1" applyAlignment="1">
      <alignment horizontal="right" vertical="center" wrapText="1"/>
    </xf>
    <xf numFmtId="49" fontId="8" fillId="3" borderId="0" xfId="27" applyNumberFormat="1" applyFont="1" applyFill="1" applyBorder="1" applyAlignment="1">
      <alignment vertical="center" wrapText="1"/>
    </xf>
    <xf numFmtId="49" fontId="8" fillId="3" borderId="0" xfId="27" applyNumberFormat="1" applyFont="1" applyFill="1" applyBorder="1" applyAlignment="1">
      <alignment horizontal="right" vertical="center" wrapText="1"/>
    </xf>
    <xf numFmtId="169" fontId="3" fillId="3" borderId="0" xfId="27" applyNumberFormat="1" applyFont="1" applyFill="1" applyAlignment="1">
      <alignment horizontal="right" vertical="center" wrapText="1"/>
    </xf>
    <xf numFmtId="3" fontId="3" fillId="2" borderId="0" xfId="0" applyNumberFormat="1" applyFont="1" applyFill="1" applyAlignment="1">
      <alignment horizontal="right" vertical="center" wrapText="1"/>
    </xf>
    <xf numFmtId="49" fontId="3" fillId="0" borderId="12" xfId="27" applyNumberFormat="1" applyFont="1" applyFill="1" applyBorder="1" applyAlignment="1">
      <alignment vertical="center" wrapText="1"/>
    </xf>
    <xf numFmtId="49" fontId="3" fillId="0" borderId="18" xfId="27" applyNumberFormat="1" applyFont="1" applyFill="1" applyBorder="1" applyAlignment="1">
      <alignment horizontal="left" vertical="center" wrapText="1"/>
    </xf>
    <xf numFmtId="169" fontId="11" fillId="3" borderId="0" xfId="27" applyNumberFormat="1" applyFont="1" applyFill="1" applyBorder="1" applyAlignment="1">
      <alignment horizontal="left" vertical="center" wrapText="1"/>
    </xf>
    <xf numFmtId="3" fontId="8" fillId="2" borderId="27" xfId="0" applyNumberFormat="1" applyFont="1" applyFill="1" applyBorder="1" applyAlignment="1">
      <alignment horizontal="right" vertical="center" wrapText="1"/>
    </xf>
    <xf numFmtId="171" fontId="8" fillId="3" borderId="0" xfId="27" applyNumberFormat="1" applyFont="1" applyFill="1" applyAlignment="1">
      <alignment horizontal="right" vertical="center" wrapText="1"/>
    </xf>
    <xf numFmtId="49" fontId="25" fillId="3" borderId="0" xfId="27" applyNumberFormat="1" applyFont="1" applyFill="1" applyBorder="1" applyAlignment="1">
      <alignment horizontal="left" vertical="center" wrapText="1"/>
    </xf>
    <xf numFmtId="49" fontId="3" fillId="3" borderId="30" xfId="27" applyNumberFormat="1" applyFont="1" applyFill="1" applyBorder="1" applyAlignment="1">
      <alignment horizontal="center" vertical="center" wrapText="1"/>
    </xf>
    <xf numFmtId="0" fontId="3" fillId="0" borderId="0" xfId="27" applyFont="1" applyAlignment="1">
      <alignment horizontal="right"/>
    </xf>
    <xf numFmtId="49" fontId="8" fillId="3" borderId="0" xfId="27" applyNumberFormat="1" applyFont="1" applyFill="1" applyBorder="1" applyAlignment="1">
      <alignment horizontal="left" vertical="center" wrapText="1"/>
    </xf>
    <xf numFmtId="49" fontId="3" fillId="3" borderId="0" xfId="0" applyNumberFormat="1" applyFont="1" applyFill="1" applyBorder="1" applyAlignment="1">
      <alignment horizontal="center" vertical="center" wrapText="1"/>
    </xf>
    <xf numFmtId="49" fontId="3" fillId="3" borderId="0" xfId="0" applyNumberFormat="1" applyFont="1" applyFill="1" applyAlignment="1">
      <alignment horizontal="right" vertical="center" wrapText="1"/>
    </xf>
    <xf numFmtId="49" fontId="6" fillId="3" borderId="0" xfId="0" applyNumberFormat="1" applyFont="1" applyFill="1" applyBorder="1" applyAlignment="1">
      <alignment horizontal="left" vertical="center" wrapText="1"/>
    </xf>
    <xf numFmtId="49" fontId="3" fillId="3" borderId="0" xfId="0" applyNumberFormat="1" applyFont="1" applyFill="1" applyAlignment="1">
      <alignment horizontal="center" vertical="center" wrapText="1"/>
    </xf>
    <xf numFmtId="49" fontId="3" fillId="3" borderId="5" xfId="0" applyNumberFormat="1" applyFont="1" applyFill="1" applyBorder="1" applyAlignment="1">
      <alignment horizontal="center" vertical="center" wrapText="1"/>
    </xf>
    <xf numFmtId="49" fontId="3" fillId="3" borderId="0" xfId="0" applyNumberFormat="1" applyFont="1" applyFill="1" applyBorder="1" applyAlignment="1">
      <alignment horizontal="left" vertical="center" wrapText="1"/>
    </xf>
    <xf numFmtId="49" fontId="3" fillId="3" borderId="0" xfId="0" applyNumberFormat="1" applyFont="1" applyFill="1" applyBorder="1" applyAlignment="1">
      <alignment horizontal="right" vertical="center" wrapText="1"/>
    </xf>
    <xf numFmtId="49" fontId="6" fillId="3" borderId="0" xfId="0" applyNumberFormat="1" applyFont="1" applyFill="1" applyAlignment="1">
      <alignment horizontal="center" vertical="center" wrapText="1"/>
    </xf>
    <xf numFmtId="174" fontId="3" fillId="0" borderId="0" xfId="0" applyNumberFormat="1" applyFont="1"/>
    <xf numFmtId="168" fontId="3" fillId="0" borderId="0" xfId="0" applyNumberFormat="1" applyFont="1" applyAlignment="1">
      <alignment horizontal="right"/>
    </xf>
    <xf numFmtId="169" fontId="3" fillId="0" borderId="0" xfId="0" applyNumberFormat="1" applyFont="1" applyFill="1" applyBorder="1" applyAlignment="1">
      <alignment horizontal="right" vertical="center" wrapText="1"/>
    </xf>
    <xf numFmtId="169" fontId="3" fillId="0" borderId="5" xfId="0" applyNumberFormat="1" applyFont="1" applyFill="1" applyBorder="1" applyAlignment="1">
      <alignment horizontal="right" vertical="center" wrapText="1"/>
    </xf>
    <xf numFmtId="3" fontId="8" fillId="3" borderId="0" xfId="0" applyNumberFormat="1" applyFont="1" applyFill="1" applyBorder="1" applyAlignment="1">
      <alignment horizontal="right" vertical="center" wrapText="1"/>
    </xf>
    <xf numFmtId="0" fontId="3" fillId="0" borderId="0" xfId="0" applyFont="1" applyAlignment="1">
      <alignment horizontal="right"/>
    </xf>
    <xf numFmtId="0" fontId="3" fillId="0" borderId="0" xfId="0" applyNumberFormat="1" applyFont="1"/>
    <xf numFmtId="174" fontId="8" fillId="3" borderId="0" xfId="0" applyNumberFormat="1" applyFont="1" applyFill="1" applyBorder="1" applyAlignment="1">
      <alignment horizontal="right" vertical="center" wrapText="1"/>
    </xf>
    <xf numFmtId="169" fontId="8" fillId="0" borderId="0" xfId="0" applyNumberFormat="1" applyFont="1" applyFill="1" applyBorder="1" applyAlignment="1">
      <alignment horizontal="right" vertical="center" wrapText="1"/>
    </xf>
    <xf numFmtId="49" fontId="3" fillId="3" borderId="0" xfId="27" applyNumberFormat="1" applyFont="1" applyFill="1" applyBorder="1" applyAlignment="1">
      <alignment horizontal="left" vertical="center" wrapText="1"/>
    </xf>
    <xf numFmtId="49" fontId="3" fillId="3" borderId="26" xfId="27" applyNumberFormat="1" applyFont="1" applyFill="1" applyBorder="1" applyAlignment="1">
      <alignment horizontal="center" vertical="center" wrapText="1"/>
    </xf>
    <xf numFmtId="49" fontId="3" fillId="3" borderId="20" xfId="27" applyNumberFormat="1" applyFont="1" applyFill="1" applyBorder="1" applyAlignment="1">
      <alignment horizontal="center" vertical="center" wrapText="1"/>
    </xf>
    <xf numFmtId="49" fontId="3" fillId="3" borderId="0" xfId="27" applyNumberFormat="1" applyFont="1" applyFill="1" applyBorder="1" applyAlignment="1">
      <alignment horizontal="left" vertical="center" wrapText="1"/>
    </xf>
    <xf numFmtId="49" fontId="3" fillId="3" borderId="26" xfId="27" applyNumberFormat="1" applyFont="1" applyFill="1" applyBorder="1" applyAlignment="1">
      <alignment horizontal="center" vertical="center" wrapText="1"/>
    </xf>
    <xf numFmtId="49" fontId="3" fillId="3" borderId="20" xfId="27" applyNumberFormat="1" applyFont="1" applyFill="1" applyBorder="1" applyAlignment="1">
      <alignment horizontal="center" vertical="center" wrapText="1"/>
    </xf>
    <xf numFmtId="49" fontId="3" fillId="3" borderId="0" xfId="27" applyNumberFormat="1" applyFont="1" applyFill="1" applyBorder="1" applyAlignment="1">
      <alignment horizontal="left" vertical="center" wrapText="1"/>
    </xf>
    <xf numFmtId="169" fontId="11" fillId="3" borderId="0" xfId="27" applyNumberFormat="1" applyFont="1" applyFill="1" applyBorder="1" applyAlignment="1">
      <alignment horizontal="left" vertical="center" wrapText="1"/>
    </xf>
    <xf numFmtId="171" fontId="18" fillId="2" borderId="0" xfId="0" applyNumberFormat="1" applyFont="1" applyFill="1" applyAlignment="1">
      <alignment horizontal="right" vertical="center" wrapText="1"/>
    </xf>
    <xf numFmtId="0" fontId="18" fillId="0" borderId="0" xfId="27" applyFont="1"/>
    <xf numFmtId="171" fontId="8" fillId="2" borderId="0" xfId="0" applyNumberFormat="1" applyFont="1" applyFill="1" applyAlignment="1">
      <alignment horizontal="right" vertical="center" wrapText="1"/>
    </xf>
    <xf numFmtId="49" fontId="3" fillId="3" borderId="0" xfId="0" applyNumberFormat="1" applyFont="1" applyFill="1" applyAlignment="1">
      <alignment horizontal="right" vertical="center" wrapText="1"/>
    </xf>
    <xf numFmtId="49" fontId="6" fillId="3" borderId="0" xfId="0" applyNumberFormat="1" applyFont="1" applyFill="1" applyBorder="1" applyAlignment="1">
      <alignment horizontal="left" vertical="center" wrapText="1"/>
    </xf>
    <xf numFmtId="49" fontId="3" fillId="3" borderId="0" xfId="0" applyNumberFormat="1" applyFont="1" applyFill="1" applyBorder="1" applyAlignment="1">
      <alignment horizontal="left" vertical="center" wrapText="1"/>
    </xf>
    <xf numFmtId="49" fontId="3" fillId="3" borderId="0" xfId="0" applyNumberFormat="1" applyFont="1" applyFill="1" applyBorder="1" applyAlignment="1">
      <alignment horizontal="right" vertical="center" wrapText="1"/>
    </xf>
    <xf numFmtId="49" fontId="3" fillId="2" borderId="0" xfId="0" applyNumberFormat="1" applyFont="1" applyFill="1" applyBorder="1" applyAlignment="1">
      <alignment horizontal="center" vertical="center" wrapText="1"/>
    </xf>
    <xf numFmtId="0" fontId="3" fillId="2" borderId="0" xfId="0" applyFont="1" applyFill="1" applyBorder="1" applyAlignment="1">
      <alignment horizontal="center" vertical="center" wrapText="1"/>
    </xf>
    <xf numFmtId="167" fontId="7" fillId="2" borderId="0" xfId="2" applyNumberFormat="1" applyFont="1" applyFill="1" applyBorder="1" applyAlignment="1">
      <alignment horizontal="left"/>
    </xf>
    <xf numFmtId="167" fontId="6" fillId="2" borderId="0" xfId="2" applyNumberFormat="1" applyFont="1" applyFill="1" applyBorder="1" applyAlignment="1">
      <alignment horizontal="left"/>
    </xf>
    <xf numFmtId="0" fontId="3" fillId="2" borderId="0" xfId="0" applyFont="1" applyFill="1" applyBorder="1" applyAlignment="1">
      <alignment horizontal="center" vertical="center"/>
    </xf>
    <xf numFmtId="0" fontId="11" fillId="2" borderId="0" xfId="0" applyFont="1" applyFill="1" applyAlignment="1">
      <alignment horizontal="left"/>
    </xf>
    <xf numFmtId="14" fontId="3" fillId="2" borderId="43" xfId="2" applyFont="1" applyFill="1" applyBorder="1" applyAlignment="1">
      <alignment horizontal="center" vertical="center" wrapText="1"/>
    </xf>
    <xf numFmtId="14" fontId="3" fillId="2" borderId="1" xfId="2" applyFont="1" applyFill="1" applyBorder="1" applyAlignment="1">
      <alignment horizontal="center" vertical="center" wrapText="1"/>
    </xf>
    <xf numFmtId="0" fontId="3" fillId="2" borderId="0" xfId="0" applyFont="1" applyFill="1" applyAlignment="1">
      <alignment horizontal="left"/>
    </xf>
    <xf numFmtId="0" fontId="3" fillId="0" borderId="0" xfId="0" applyFont="1" applyAlignment="1"/>
    <xf numFmtId="49" fontId="3" fillId="0" borderId="1" xfId="0" applyNumberFormat="1" applyFont="1" applyFill="1" applyBorder="1" applyAlignment="1">
      <alignment vertical="center" wrapText="1"/>
    </xf>
    <xf numFmtId="0" fontId="3" fillId="0" borderId="1" xfId="0" applyFont="1" applyBorder="1"/>
    <xf numFmtId="171" fontId="3" fillId="3" borderId="0" xfId="0" quotePrefix="1" applyNumberFormat="1" applyFont="1" applyFill="1" applyAlignment="1">
      <alignment horizontal="center" vertical="center" wrapText="1"/>
    </xf>
    <xf numFmtId="173" fontId="3" fillId="3" borderId="0" xfId="0" applyNumberFormat="1" applyFont="1" applyFill="1" applyBorder="1" applyAlignment="1">
      <alignment horizontal="right" vertical="center" wrapText="1"/>
    </xf>
    <xf numFmtId="0" fontId="3" fillId="0" borderId="0" xfId="0" applyFont="1" applyBorder="1" applyAlignment="1">
      <alignment horizontal="right"/>
    </xf>
    <xf numFmtId="171" fontId="3" fillId="3" borderId="5" xfId="0" quotePrefix="1" applyNumberFormat="1" applyFont="1" applyFill="1" applyBorder="1" applyAlignment="1">
      <alignment horizontal="center" vertical="center" wrapText="1"/>
    </xf>
    <xf numFmtId="0" fontId="18" fillId="0" borderId="0" xfId="0" applyFont="1"/>
    <xf numFmtId="173" fontId="26" fillId="3" borderId="0" xfId="0" applyNumberFormat="1" applyFont="1" applyFill="1" applyBorder="1" applyAlignment="1">
      <alignment horizontal="right" vertical="center" wrapText="1"/>
    </xf>
    <xf numFmtId="173" fontId="8" fillId="3" borderId="0" xfId="0" applyNumberFormat="1" applyFont="1" applyFill="1" applyBorder="1" applyAlignment="1">
      <alignment horizontal="right" vertical="center" wrapText="1"/>
    </xf>
    <xf numFmtId="173" fontId="3" fillId="3" borderId="0" xfId="0" applyNumberFormat="1" applyFont="1" applyFill="1" applyBorder="1" applyAlignment="1">
      <alignment vertical="center" wrapText="1"/>
    </xf>
    <xf numFmtId="173" fontId="8" fillId="3" borderId="0" xfId="0" quotePrefix="1" applyNumberFormat="1" applyFont="1" applyFill="1" applyBorder="1" applyAlignment="1">
      <alignment horizontal="right" vertical="center" wrapText="1"/>
    </xf>
    <xf numFmtId="173" fontId="3" fillId="3" borderId="0" xfId="0" quotePrefix="1" applyNumberFormat="1" applyFont="1" applyFill="1" applyBorder="1" applyAlignment="1">
      <alignment horizontal="right" vertical="center" wrapText="1"/>
    </xf>
    <xf numFmtId="173" fontId="3" fillId="3" borderId="5" xfId="0" applyNumberFormat="1" applyFont="1" applyFill="1" applyBorder="1" applyAlignment="1">
      <alignment horizontal="right" vertical="center" wrapText="1"/>
    </xf>
    <xf numFmtId="175" fontId="3" fillId="3" borderId="0" xfId="0" applyNumberFormat="1" applyFont="1" applyFill="1" applyBorder="1" applyAlignment="1">
      <alignment horizontal="right" vertical="center" wrapText="1"/>
    </xf>
    <xf numFmtId="49" fontId="3" fillId="3" borderId="0" xfId="0" applyNumberFormat="1" applyFont="1" applyFill="1" applyBorder="1" applyAlignment="1">
      <alignment vertical="center" wrapText="1"/>
    </xf>
    <xf numFmtId="173" fontId="27" fillId="3" borderId="0" xfId="0" applyNumberFormat="1" applyFont="1" applyFill="1" applyBorder="1" applyAlignment="1">
      <alignment horizontal="right" vertical="center" wrapText="1"/>
    </xf>
    <xf numFmtId="173" fontId="3" fillId="0" borderId="0" xfId="0" applyNumberFormat="1" applyFont="1" applyFill="1" applyBorder="1" applyAlignment="1">
      <alignment horizontal="right" vertical="center" wrapText="1"/>
    </xf>
    <xf numFmtId="171" fontId="3" fillId="3" borderId="0" xfId="0" applyNumberFormat="1" applyFont="1" applyFill="1" applyBorder="1" applyAlignment="1">
      <alignment horizontal="center" vertical="center" wrapText="1"/>
    </xf>
    <xf numFmtId="175" fontId="3" fillId="3" borderId="0" xfId="0" applyNumberFormat="1" applyFont="1" applyFill="1" applyBorder="1" applyAlignment="1">
      <alignment horizontal="left" vertical="center" wrapText="1"/>
    </xf>
    <xf numFmtId="0" fontId="14" fillId="0" borderId="0" xfId="0" applyFont="1" applyAlignment="1">
      <alignment horizontal="left"/>
    </xf>
    <xf numFmtId="0" fontId="17" fillId="0" borderId="0" xfId="0" applyFont="1" applyAlignment="1">
      <alignment horizontal="left"/>
    </xf>
    <xf numFmtId="173" fontId="27" fillId="0" borderId="0" xfId="0" applyNumberFormat="1" applyFont="1" applyFill="1" applyBorder="1" applyAlignment="1">
      <alignment horizontal="right" vertical="center" wrapText="1"/>
    </xf>
    <xf numFmtId="173" fontId="26" fillId="0" borderId="0" xfId="0" applyNumberFormat="1" applyFont="1" applyFill="1" applyBorder="1" applyAlignment="1">
      <alignment horizontal="right" vertical="center" wrapText="1"/>
    </xf>
    <xf numFmtId="176" fontId="3" fillId="3" borderId="0" xfId="0" applyNumberFormat="1" applyFont="1" applyFill="1" applyBorder="1" applyAlignment="1">
      <alignment horizontal="right" vertical="center" wrapText="1"/>
    </xf>
    <xf numFmtId="173" fontId="3" fillId="0" borderId="5" xfId="0" applyNumberFormat="1" applyFont="1" applyBorder="1"/>
    <xf numFmtId="173" fontId="3" fillId="0" borderId="0" xfId="0" applyNumberFormat="1" applyFont="1" applyBorder="1"/>
    <xf numFmtId="173" fontId="3" fillId="0" borderId="0" xfId="0" applyNumberFormat="1" applyFont="1" applyBorder="1" applyAlignment="1">
      <alignment horizontal="right"/>
    </xf>
    <xf numFmtId="14" fontId="3" fillId="0" borderId="17" xfId="2" applyFont="1" applyFill="1" applyBorder="1" applyAlignment="1">
      <alignment horizontal="center"/>
    </xf>
    <xf numFmtId="0" fontId="6" fillId="0" borderId="0" xfId="0" applyFont="1" applyFill="1"/>
    <xf numFmtId="14" fontId="6" fillId="0" borderId="0" xfId="2" applyFont="1" applyFill="1" applyBorder="1"/>
    <xf numFmtId="173" fontId="3" fillId="2" borderId="27" xfId="0" applyNumberFormat="1" applyFont="1" applyFill="1" applyBorder="1" applyAlignment="1">
      <alignment horizontal="right" vertical="center" wrapText="1"/>
    </xf>
    <xf numFmtId="173" fontId="3" fillId="2" borderId="0" xfId="0" applyNumberFormat="1" applyFont="1" applyFill="1" applyBorder="1" applyAlignment="1">
      <alignment horizontal="right" vertical="center" wrapText="1"/>
    </xf>
    <xf numFmtId="173" fontId="3" fillId="2" borderId="0" xfId="0" quotePrefix="1" applyNumberFormat="1" applyFont="1" applyFill="1" applyBorder="1" applyAlignment="1">
      <alignment horizontal="right" vertical="center" wrapText="1"/>
    </xf>
    <xf numFmtId="0" fontId="3" fillId="0" borderId="0" xfId="31" applyFont="1"/>
    <xf numFmtId="0" fontId="3" fillId="0" borderId="0" xfId="32" applyFont="1"/>
    <xf numFmtId="0" fontId="3" fillId="0" borderId="0" xfId="31" applyFont="1" applyAlignment="1">
      <alignment horizontal="center"/>
    </xf>
    <xf numFmtId="0" fontId="3" fillId="0" borderId="0" xfId="32" applyFont="1" applyAlignment="1">
      <alignment horizontal="center"/>
    </xf>
    <xf numFmtId="0" fontId="3" fillId="0" borderId="0" xfId="33" applyFont="1" applyAlignment="1">
      <alignment horizontal="center"/>
    </xf>
    <xf numFmtId="0" fontId="3" fillId="0" borderId="0" xfId="33" applyFont="1" applyFill="1" applyAlignment="1">
      <alignment horizontal="center"/>
    </xf>
    <xf numFmtId="0" fontId="3" fillId="0" borderId="0" xfId="33" applyFont="1" applyFill="1"/>
    <xf numFmtId="0" fontId="3" fillId="0" borderId="0" xfId="34" applyFont="1" applyFill="1"/>
    <xf numFmtId="0" fontId="3" fillId="0" borderId="0" xfId="33" applyFont="1" applyFill="1" applyAlignment="1">
      <alignment horizontal="left"/>
    </xf>
    <xf numFmtId="16" fontId="3" fillId="0" borderId="0" xfId="3" applyNumberFormat="1" applyFont="1"/>
    <xf numFmtId="0" fontId="3" fillId="0" borderId="0" xfId="24" quotePrefix="1" applyFont="1" applyAlignment="1" applyProtection="1"/>
    <xf numFmtId="0" fontId="3" fillId="0" borderId="0" xfId="24" applyFont="1" applyAlignment="1" applyProtection="1"/>
    <xf numFmtId="0" fontId="3" fillId="13" borderId="0" xfId="24" applyFont="1" applyFill="1" applyAlignment="1" applyProtection="1"/>
    <xf numFmtId="0" fontId="3" fillId="0" borderId="0" xfId="23" applyFont="1" applyFill="1" applyAlignment="1" applyProtection="1"/>
    <xf numFmtId="0" fontId="3" fillId="0" borderId="0" xfId="31" applyFont="1" applyFill="1"/>
    <xf numFmtId="0" fontId="3" fillId="0" borderId="0" xfId="23" applyFont="1" applyAlignment="1" applyProtection="1"/>
    <xf numFmtId="0" fontId="3" fillId="0" borderId="0" xfId="33" applyFont="1" applyAlignment="1">
      <alignment horizontal="left"/>
    </xf>
    <xf numFmtId="49" fontId="3" fillId="0" borderId="0" xfId="33" applyNumberFormat="1" applyFont="1" applyAlignment="1">
      <alignment horizontal="center"/>
    </xf>
    <xf numFmtId="0" fontId="3" fillId="0" borderId="0" xfId="33" applyFont="1" applyAlignment="1">
      <alignment horizontal="left" indent="1"/>
    </xf>
    <xf numFmtId="49" fontId="3" fillId="0" borderId="0" xfId="24" applyNumberFormat="1" applyFont="1" applyAlignment="1" applyProtection="1"/>
    <xf numFmtId="49" fontId="3" fillId="0" borderId="0" xfId="24" applyNumberFormat="1" applyFont="1" applyAlignment="1" applyProtection="1">
      <alignment horizontal="left" indent="1"/>
    </xf>
    <xf numFmtId="0" fontId="15" fillId="0" borderId="0" xfId="35" applyFont="1"/>
    <xf numFmtId="0" fontId="8" fillId="0" borderId="0" xfId="35" applyFont="1" applyAlignment="1"/>
    <xf numFmtId="0" fontId="8" fillId="0" borderId="0" xfId="35" applyFont="1"/>
    <xf numFmtId="0" fontId="3" fillId="0" borderId="0" xfId="35" applyFont="1"/>
    <xf numFmtId="0" fontId="8" fillId="0" borderId="0" xfId="35" applyFont="1" applyAlignment="1">
      <alignment horizontal="left" indent="2"/>
    </xf>
    <xf numFmtId="0" fontId="3" fillId="0" borderId="0" xfId="35" applyFont="1" applyAlignment="1">
      <alignment horizontal="left" indent="2"/>
    </xf>
    <xf numFmtId="0" fontId="3" fillId="0" borderId="0" xfId="31" applyFont="1" applyAlignment="1">
      <alignment horizontal="left" indent="2"/>
    </xf>
    <xf numFmtId="0" fontId="3" fillId="0" borderId="0" xfId="35" applyFont="1" applyBorder="1" applyAlignment="1">
      <alignment horizontal="center"/>
    </xf>
    <xf numFmtId="0" fontId="3" fillId="0" borderId="0" xfId="35" applyFont="1" applyBorder="1" applyAlignment="1">
      <alignment horizontal="left" indent="3"/>
    </xf>
    <xf numFmtId="0" fontId="3" fillId="0" borderId="0" xfId="35" quotePrefix="1" applyFont="1" applyAlignment="1">
      <alignment horizontal="left" indent="8"/>
    </xf>
    <xf numFmtId="0" fontId="3" fillId="0" borderId="0" xfId="35" quotePrefix="1" applyFont="1" applyAlignment="1">
      <alignment horizontal="center"/>
    </xf>
    <xf numFmtId="0" fontId="3" fillId="0" borderId="0" xfId="35" applyFont="1" applyAlignment="1">
      <alignment horizontal="left" indent="8"/>
    </xf>
    <xf numFmtId="0" fontId="3" fillId="0" borderId="0" xfId="35" applyFont="1" applyAlignment="1">
      <alignment horizontal="center"/>
    </xf>
    <xf numFmtId="0" fontId="8" fillId="0" borderId="0" xfId="35" applyFont="1" applyAlignment="1">
      <alignment horizontal="left" indent="8"/>
    </xf>
    <xf numFmtId="0" fontId="3" fillId="0" borderId="0" xfId="35" applyFont="1" applyAlignment="1">
      <alignment horizontal="left" indent="3"/>
    </xf>
    <xf numFmtId="0" fontId="15" fillId="0" borderId="0" xfId="35" applyFont="1" applyAlignment="1">
      <alignment horizontal="left" indent="2"/>
    </xf>
    <xf numFmtId="0" fontId="3" fillId="0" borderId="0" xfId="35" applyFont="1" applyAlignment="1">
      <alignment horizontal="left"/>
    </xf>
    <xf numFmtId="0" fontId="26" fillId="0" borderId="1" xfId="36" applyBorder="1"/>
    <xf numFmtId="0" fontId="26" fillId="0" borderId="0" xfId="36"/>
    <xf numFmtId="0" fontId="3" fillId="0" borderId="0" xfId="36" applyFont="1"/>
    <xf numFmtId="0" fontId="3" fillId="0" borderId="0" xfId="36" applyFont="1" applyProtection="1">
      <protection locked="0"/>
    </xf>
    <xf numFmtId="0" fontId="32" fillId="0" borderId="0" xfId="36" applyFont="1" applyProtection="1">
      <protection locked="0"/>
    </xf>
    <xf numFmtId="0" fontId="26" fillId="0" borderId="0" xfId="36" applyProtection="1">
      <protection locked="0"/>
    </xf>
    <xf numFmtId="0" fontId="33" fillId="0" borderId="0" xfId="36" applyFont="1" applyProtection="1">
      <protection locked="0"/>
    </xf>
    <xf numFmtId="0" fontId="34" fillId="0" borderId="0" xfId="36" applyFont="1" applyProtection="1">
      <protection locked="0"/>
    </xf>
    <xf numFmtId="49" fontId="33" fillId="0" borderId="0" xfId="36" applyNumberFormat="1" applyFont="1" applyProtection="1">
      <protection locked="0"/>
    </xf>
    <xf numFmtId="0" fontId="3" fillId="0" borderId="0" xfId="36" applyFont="1" applyAlignment="1" applyProtection="1">
      <alignment horizontal="left" indent="1"/>
      <protection locked="0"/>
    </xf>
    <xf numFmtId="0" fontId="3" fillId="0" borderId="0" xfId="36" applyFont="1" applyAlignment="1">
      <alignment horizontal="left" indent="1"/>
    </xf>
    <xf numFmtId="0" fontId="3" fillId="0" borderId="0" xfId="36" applyFont="1" applyAlignment="1" applyProtection="1">
      <alignment horizontal="left"/>
      <protection locked="0"/>
    </xf>
    <xf numFmtId="0" fontId="23" fillId="0" borderId="0" xfId="36" applyFont="1" applyAlignment="1">
      <alignment horizontal="left"/>
    </xf>
    <xf numFmtId="0" fontId="3" fillId="0" borderId="0" xfId="36" applyFont="1" applyAlignment="1">
      <alignment horizontal="left"/>
    </xf>
    <xf numFmtId="0" fontId="3" fillId="0" borderId="0" xfId="33" applyFont="1" applyAlignment="1">
      <alignment horizontal="left" indent="3"/>
    </xf>
    <xf numFmtId="0" fontId="3" fillId="0" borderId="0" xfId="3" applyFont="1"/>
    <xf numFmtId="0" fontId="3" fillId="0" borderId="0" xfId="33" applyFont="1"/>
    <xf numFmtId="0" fontId="3" fillId="0" borderId="0" xfId="63" applyFont="1" applyAlignment="1">
      <alignment horizontal="center"/>
    </xf>
    <xf numFmtId="0" fontId="3" fillId="0" borderId="0" xfId="63" applyFont="1" applyAlignment="1">
      <alignment horizontal="left"/>
    </xf>
    <xf numFmtId="0" fontId="3" fillId="0" borderId="0" xfId="63" applyFont="1"/>
    <xf numFmtId="0" fontId="3" fillId="0" borderId="0" xfId="63" applyFont="1" applyFill="1" applyAlignment="1">
      <alignment horizontal="left"/>
    </xf>
    <xf numFmtId="0" fontId="3" fillId="0" borderId="0" xfId="63" applyFont="1" applyFill="1"/>
    <xf numFmtId="0" fontId="3" fillId="0" borderId="0" xfId="63" applyFont="1" applyAlignment="1" applyProtection="1"/>
    <xf numFmtId="49" fontId="3" fillId="0" borderId="0" xfId="23" applyNumberFormat="1" applyFont="1" applyAlignment="1" applyProtection="1"/>
    <xf numFmtId="0" fontId="3" fillId="0" borderId="0" xfId="63" applyFont="1"/>
    <xf numFmtId="0" fontId="3" fillId="0" borderId="0" xfId="36" applyFont="1" applyAlignment="1"/>
    <xf numFmtId="0" fontId="26" fillId="0" borderId="0" xfId="36" applyAlignment="1"/>
    <xf numFmtId="49" fontId="35" fillId="0" borderId="0" xfId="36" applyNumberFormat="1" applyFont="1" applyAlignment="1" applyProtection="1">
      <alignment horizontal="left"/>
      <protection locked="0"/>
    </xf>
    <xf numFmtId="0" fontId="36" fillId="0" borderId="0" xfId="23" applyFont="1" applyAlignment="1" applyProtection="1"/>
    <xf numFmtId="0" fontId="29" fillId="0" borderId="1" xfId="36" applyFont="1" applyBorder="1" applyAlignment="1">
      <alignment horizontal="left"/>
    </xf>
    <xf numFmtId="0" fontId="30" fillId="0" borderId="1" xfId="36" applyFont="1" applyBorder="1" applyAlignment="1">
      <alignment horizontal="left"/>
    </xf>
    <xf numFmtId="0" fontId="31" fillId="0" borderId="0" xfId="36" applyFont="1" applyAlignment="1" applyProtection="1">
      <alignment vertical="center"/>
      <protection locked="0"/>
    </xf>
    <xf numFmtId="0" fontId="3" fillId="0" borderId="0" xfId="36" applyFont="1" applyAlignment="1" applyProtection="1">
      <alignment vertical="center"/>
      <protection locked="0"/>
    </xf>
    <xf numFmtId="0" fontId="3" fillId="0" borderId="0" xfId="36" applyFont="1" applyAlignment="1"/>
    <xf numFmtId="0" fontId="26" fillId="0" borderId="0" xfId="36" applyAlignment="1"/>
    <xf numFmtId="0" fontId="3" fillId="0" borderId="0" xfId="0" applyFont="1"/>
    <xf numFmtId="0" fontId="3" fillId="0" borderId="0" xfId="33" applyFont="1" applyAlignment="1">
      <alignment horizontal="left" indent="3"/>
    </xf>
    <xf numFmtId="0" fontId="3" fillId="0" borderId="0" xfId="63" applyFont="1"/>
    <xf numFmtId="0" fontId="3" fillId="0" borderId="0" xfId="3" applyFont="1"/>
    <xf numFmtId="0" fontId="3" fillId="0" borderId="0" xfId="33" applyFont="1"/>
    <xf numFmtId="0" fontId="3" fillId="0" borderId="0" xfId="35" applyFont="1" applyBorder="1"/>
    <xf numFmtId="0" fontId="3" fillId="0" borderId="5" xfId="35" applyFont="1" applyBorder="1" applyAlignment="1">
      <alignment horizontal="center"/>
    </xf>
    <xf numFmtId="0" fontId="3" fillId="0" borderId="0" xfId="35" applyFont="1" applyBorder="1" applyAlignment="1">
      <alignment horizontal="center"/>
    </xf>
    <xf numFmtId="0" fontId="3" fillId="0" borderId="5" xfId="35" applyFont="1" applyBorder="1" applyAlignment="1">
      <alignment horizontal="left" indent="3"/>
    </xf>
    <xf numFmtId="0" fontId="3" fillId="0" borderId="6" xfId="35" applyFont="1" applyBorder="1" applyAlignment="1">
      <alignment horizontal="left" indent="3"/>
    </xf>
    <xf numFmtId="0" fontId="3" fillId="0" borderId="16" xfId="35" applyFont="1" applyBorder="1" applyAlignment="1">
      <alignment horizontal="center"/>
    </xf>
    <xf numFmtId="0" fontId="3" fillId="0" borderId="1" xfId="35" applyFont="1" applyBorder="1" applyAlignment="1">
      <alignment horizontal="center"/>
    </xf>
    <xf numFmtId="0" fontId="3" fillId="0" borderId="16" xfId="35" applyFont="1" applyBorder="1" applyAlignment="1">
      <alignment horizontal="left" indent="3"/>
    </xf>
    <xf numFmtId="0" fontId="3" fillId="0" borderId="17" xfId="35" applyFont="1" applyBorder="1" applyAlignment="1">
      <alignment horizontal="left" indent="3"/>
    </xf>
    <xf numFmtId="0" fontId="8" fillId="0" borderId="0" xfId="35" applyFont="1" applyAlignment="1">
      <alignment horizontal="center"/>
    </xf>
    <xf numFmtId="0" fontId="3" fillId="0" borderId="54" xfId="35" applyFont="1" applyBorder="1" applyAlignment="1">
      <alignment horizontal="center" vertical="center"/>
    </xf>
    <xf numFmtId="0" fontId="3" fillId="0" borderId="44" xfId="35" applyFont="1" applyBorder="1" applyAlignment="1">
      <alignment horizontal="center"/>
    </xf>
    <xf numFmtId="0" fontId="3" fillId="0" borderId="43" xfId="35" applyFont="1" applyBorder="1" applyAlignment="1">
      <alignment horizontal="center"/>
    </xf>
    <xf numFmtId="0" fontId="3" fillId="0" borderId="44" xfId="35" applyFont="1" applyBorder="1" applyAlignment="1">
      <alignment horizontal="left" indent="3"/>
    </xf>
    <xf numFmtId="0" fontId="15" fillId="0" borderId="41" xfId="35" applyFont="1" applyBorder="1"/>
    <xf numFmtId="0" fontId="11" fillId="0" borderId="0" xfId="0" applyFont="1" applyAlignment="1">
      <alignment horizontal="left"/>
    </xf>
    <xf numFmtId="0" fontId="3" fillId="0" borderId="0" xfId="0" applyFont="1" applyAlignment="1">
      <alignment horizontal="left"/>
    </xf>
    <xf numFmtId="0" fontId="7" fillId="0" borderId="0" xfId="0" applyFont="1" applyAlignment="1">
      <alignment horizontal="left"/>
    </xf>
    <xf numFmtId="0" fontId="6" fillId="0" borderId="0" xfId="0" applyFont="1" applyAlignment="1">
      <alignment horizontal="left"/>
    </xf>
    <xf numFmtId="0" fontId="5" fillId="0" borderId="0" xfId="0" applyFont="1" applyAlignment="1">
      <alignment horizontal="left"/>
    </xf>
    <xf numFmtId="0" fontId="3" fillId="0" borderId="2" xfId="0" applyFont="1" applyBorder="1" applyAlignment="1">
      <alignment horizontal="center" vertical="center" wrapText="1"/>
    </xf>
    <xf numFmtId="0" fontId="3" fillId="0" borderId="2" xfId="0" applyFont="1" applyBorder="1" applyAlignment="1">
      <alignment horizontal="center" vertical="center"/>
    </xf>
    <xf numFmtId="0" fontId="3" fillId="0" borderId="0" xfId="0" applyFont="1" applyAlignment="1">
      <alignment horizontal="center" vertical="center"/>
    </xf>
    <xf numFmtId="0" fontId="3" fillId="0" borderId="12" xfId="0" applyFont="1" applyBorder="1" applyAlignment="1">
      <alignment horizontal="center" vertical="center"/>
    </xf>
    <xf numFmtId="164" fontId="3" fillId="0" borderId="3" xfId="0" applyNumberFormat="1"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165" fontId="3" fillId="0" borderId="3"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12" xfId="0" applyFont="1" applyBorder="1" applyAlignment="1">
      <alignment horizontal="center" vertical="center" wrapText="1"/>
    </xf>
    <xf numFmtId="164" fontId="3" fillId="0" borderId="9" xfId="0" quotePrefix="1" applyNumberFormat="1" applyFont="1" applyBorder="1" applyAlignment="1">
      <alignment horizontal="center" vertical="center" wrapText="1"/>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166" fontId="3" fillId="0" borderId="13" xfId="0" applyNumberFormat="1" applyFont="1" applyFill="1" applyBorder="1" applyAlignment="1">
      <alignment horizontal="center"/>
    </xf>
    <xf numFmtId="166" fontId="3" fillId="0" borderId="14" xfId="0" quotePrefix="1" applyNumberFormat="1" applyFont="1" applyFill="1" applyBorder="1" applyAlignment="1">
      <alignment horizontal="center"/>
    </xf>
    <xf numFmtId="166" fontId="3" fillId="0" borderId="15" xfId="0" quotePrefix="1" applyNumberFormat="1" applyFont="1" applyFill="1" applyBorder="1" applyAlignment="1">
      <alignment horizontal="center"/>
    </xf>
    <xf numFmtId="0" fontId="3" fillId="0" borderId="0" xfId="0" applyNumberFormat="1" applyFont="1" applyAlignment="1">
      <alignment horizontal="left"/>
    </xf>
    <xf numFmtId="0" fontId="0" fillId="0" borderId="2" xfId="0" applyBorder="1" applyAlignment="1">
      <alignment horizontal="center" vertical="center" wrapText="1"/>
    </xf>
    <xf numFmtId="0" fontId="0" fillId="0" borderId="0" xfId="0" applyAlignment="1">
      <alignment horizontal="center" vertical="center" wrapText="1"/>
    </xf>
    <xf numFmtId="0" fontId="0" fillId="0" borderId="12" xfId="0" applyBorder="1" applyAlignment="1">
      <alignment horizontal="center" vertical="center" wrapText="1"/>
    </xf>
    <xf numFmtId="164" fontId="3" fillId="0" borderId="2" xfId="0" applyNumberFormat="1" applyFont="1" applyBorder="1" applyAlignment="1">
      <alignment horizontal="center" vertical="center" wrapText="1"/>
    </xf>
    <xf numFmtId="164" fontId="3" fillId="0" borderId="4" xfId="0" applyNumberFormat="1" applyFont="1" applyBorder="1" applyAlignment="1">
      <alignment horizontal="center" vertical="center" wrapText="1"/>
    </xf>
    <xf numFmtId="164" fontId="3" fillId="0" borderId="5" xfId="0" applyNumberFormat="1" applyFont="1" applyBorder="1" applyAlignment="1">
      <alignment horizontal="center" vertical="center" wrapText="1"/>
    </xf>
    <xf numFmtId="164" fontId="3" fillId="0" borderId="0" xfId="0" applyNumberFormat="1" applyFont="1" applyBorder="1" applyAlignment="1">
      <alignment horizontal="center" vertical="center" wrapText="1"/>
    </xf>
    <xf numFmtId="164" fontId="3" fillId="0" borderId="6" xfId="0" applyNumberFormat="1" applyFont="1" applyBorder="1" applyAlignment="1">
      <alignment horizontal="center" vertical="center" wrapText="1"/>
    </xf>
    <xf numFmtId="164" fontId="3" fillId="0" borderId="16" xfId="0" applyNumberFormat="1" applyFont="1" applyBorder="1" applyAlignment="1">
      <alignment horizontal="center" vertical="center" wrapText="1"/>
    </xf>
    <xf numFmtId="164" fontId="3" fillId="0" borderId="1" xfId="0" applyNumberFormat="1" applyFont="1" applyBorder="1" applyAlignment="1">
      <alignment horizontal="center" vertical="center" wrapText="1"/>
    </xf>
    <xf numFmtId="164" fontId="3" fillId="0" borderId="17" xfId="0" applyNumberFormat="1" applyFont="1" applyBorder="1" applyAlignment="1">
      <alignment horizontal="center"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164" fontId="3" fillId="0" borderId="5" xfId="0" quotePrefix="1" applyNumberFormat="1" applyFont="1" applyBorder="1" applyAlignment="1">
      <alignment horizontal="center" vertical="center" wrapText="1"/>
    </xf>
    <xf numFmtId="164" fontId="3" fillId="0" borderId="6" xfId="0" quotePrefix="1" applyNumberFormat="1" applyFont="1" applyBorder="1" applyAlignment="1">
      <alignment horizontal="center" vertical="center" wrapText="1"/>
    </xf>
    <xf numFmtId="164" fontId="3" fillId="0" borderId="7" xfId="0" quotePrefix="1" applyNumberFormat="1" applyFont="1" applyBorder="1" applyAlignment="1">
      <alignment horizontal="center" vertical="center" wrapText="1"/>
    </xf>
    <xf numFmtId="164" fontId="3" fillId="0" borderId="8" xfId="0" quotePrefix="1" applyNumberFormat="1" applyFont="1" applyBorder="1" applyAlignment="1">
      <alignment horizontal="center" vertical="center" wrapText="1"/>
    </xf>
    <xf numFmtId="166" fontId="3" fillId="0" borderId="13" xfId="0" quotePrefix="1" applyNumberFormat="1" applyFont="1" applyFill="1" applyBorder="1" applyAlignment="1">
      <alignment horizontal="center"/>
    </xf>
    <xf numFmtId="166" fontId="3" fillId="0" borderId="14" xfId="0" applyNumberFormat="1" applyFont="1" applyFill="1" applyBorder="1" applyAlignment="1">
      <alignment horizontal="center"/>
    </xf>
    <xf numFmtId="49" fontId="3" fillId="0" borderId="31"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33" xfId="0" applyNumberFormat="1" applyFont="1" applyFill="1" applyBorder="1" applyAlignment="1">
      <alignment horizontal="center" vertical="center" wrapText="1"/>
    </xf>
    <xf numFmtId="49" fontId="3" fillId="3" borderId="19" xfId="0" applyNumberFormat="1" applyFont="1" applyFill="1" applyBorder="1" applyAlignment="1">
      <alignment horizontal="center" vertical="center" wrapText="1"/>
    </xf>
    <xf numFmtId="49" fontId="3" fillId="3" borderId="38" xfId="0" applyNumberFormat="1" applyFont="1" applyFill="1" applyBorder="1" applyAlignment="1">
      <alignment horizontal="center" vertical="center" wrapText="1"/>
    </xf>
    <xf numFmtId="49" fontId="3" fillId="3" borderId="0" xfId="0" applyNumberFormat="1" applyFont="1" applyFill="1" applyBorder="1" applyAlignment="1">
      <alignment horizontal="left" vertical="center" wrapText="1"/>
    </xf>
    <xf numFmtId="49" fontId="3" fillId="3" borderId="23" xfId="0" applyNumberFormat="1" applyFont="1" applyFill="1" applyBorder="1" applyAlignment="1">
      <alignment horizontal="center" vertical="center" wrapText="1"/>
    </xf>
    <xf numFmtId="49" fontId="3" fillId="3" borderId="24" xfId="0" applyNumberFormat="1" applyFont="1" applyFill="1" applyBorder="1" applyAlignment="1">
      <alignment horizontal="center" vertical="center" wrapText="1"/>
    </xf>
    <xf numFmtId="49" fontId="3" fillId="0" borderId="0" xfId="0" applyNumberFormat="1" applyFont="1" applyFill="1" applyBorder="1" applyAlignment="1">
      <alignment horizontal="left" vertical="center" wrapText="1"/>
    </xf>
    <xf numFmtId="0" fontId="3" fillId="0" borderId="0" xfId="0" applyFont="1" applyAlignment="1">
      <alignment vertical="center" wrapText="1"/>
    </xf>
    <xf numFmtId="49" fontId="3" fillId="3" borderId="25" xfId="0" applyNumberFormat="1" applyFont="1" applyFill="1" applyBorder="1" applyAlignment="1">
      <alignment horizontal="center" vertical="center" wrapText="1"/>
    </xf>
    <xf numFmtId="49" fontId="3" fillId="3" borderId="2" xfId="0" applyNumberFormat="1" applyFont="1" applyFill="1" applyBorder="1" applyAlignment="1">
      <alignment horizontal="center" vertical="center" wrapText="1"/>
    </xf>
    <xf numFmtId="49" fontId="3" fillId="3" borderId="0" xfId="0" applyNumberFormat="1" applyFont="1" applyFill="1" applyBorder="1" applyAlignment="1">
      <alignment horizontal="center" vertical="center" wrapText="1"/>
    </xf>
    <xf numFmtId="49" fontId="3" fillId="3" borderId="12" xfId="0" applyNumberFormat="1" applyFont="1" applyFill="1" applyBorder="1" applyAlignment="1">
      <alignment horizontal="center" vertical="center" wrapText="1"/>
    </xf>
    <xf numFmtId="49" fontId="6" fillId="3" borderId="0" xfId="0" applyNumberFormat="1" applyFont="1" applyFill="1" applyBorder="1" applyAlignment="1">
      <alignment horizontal="left" vertical="center" wrapText="1"/>
    </xf>
    <xf numFmtId="49" fontId="3" fillId="3" borderId="0" xfId="0" applyNumberFormat="1" applyFont="1" applyFill="1" applyAlignment="1">
      <alignment horizontal="center" vertical="center" wrapText="1"/>
    </xf>
    <xf numFmtId="49" fontId="3" fillId="3" borderId="1" xfId="0" applyNumberFormat="1" applyFont="1" applyFill="1" applyBorder="1" applyAlignment="1">
      <alignment horizontal="center" vertical="center" wrapText="1"/>
    </xf>
    <xf numFmtId="49" fontId="3" fillId="3" borderId="18" xfId="0" applyNumberFormat="1" applyFont="1" applyFill="1" applyBorder="1" applyAlignment="1">
      <alignment horizontal="center" vertical="center" wrapText="1"/>
    </xf>
    <xf numFmtId="49" fontId="3" fillId="3" borderId="26" xfId="0" applyNumberFormat="1" applyFont="1" applyFill="1" applyBorder="1" applyAlignment="1">
      <alignment horizontal="center" vertical="center" wrapText="1"/>
    </xf>
    <xf numFmtId="49" fontId="3" fillId="3" borderId="34" xfId="0" applyNumberFormat="1" applyFont="1" applyFill="1" applyBorder="1" applyAlignment="1">
      <alignment horizontal="center" vertical="center" wrapText="1"/>
    </xf>
    <xf numFmtId="49" fontId="3" fillId="3" borderId="21" xfId="0" applyNumberFormat="1" applyFont="1" applyFill="1" applyBorder="1" applyAlignment="1">
      <alignment horizontal="right" vertical="center" wrapText="1"/>
    </xf>
    <xf numFmtId="49" fontId="3" fillId="3" borderId="14" xfId="0" applyNumberFormat="1" applyFont="1" applyFill="1" applyBorder="1" applyAlignment="1">
      <alignment horizontal="right" vertical="center" wrapText="1"/>
    </xf>
    <xf numFmtId="49" fontId="3" fillId="3" borderId="22" xfId="0" applyNumberFormat="1" applyFont="1" applyFill="1" applyBorder="1" applyAlignment="1">
      <alignment horizontal="left" vertical="center" wrapText="1"/>
    </xf>
    <xf numFmtId="49" fontId="3" fillId="3" borderId="5" xfId="0" applyNumberFormat="1" applyFont="1" applyFill="1" applyBorder="1" applyAlignment="1">
      <alignment horizontal="center" vertical="center" wrapText="1"/>
    </xf>
    <xf numFmtId="49" fontId="3" fillId="3" borderId="16" xfId="0" applyNumberFormat="1" applyFont="1" applyFill="1" applyBorder="1" applyAlignment="1">
      <alignment horizontal="center" vertical="center" wrapText="1"/>
    </xf>
    <xf numFmtId="49" fontId="3" fillId="3" borderId="30" xfId="0" applyNumberFormat="1" applyFont="1" applyFill="1" applyBorder="1" applyAlignment="1">
      <alignment horizontal="center" vertical="center" wrapText="1"/>
    </xf>
    <xf numFmtId="49" fontId="3" fillId="3" borderId="20" xfId="0" applyNumberFormat="1" applyFont="1" applyFill="1" applyBorder="1" applyAlignment="1">
      <alignment horizontal="center" vertical="center" wrapText="1"/>
    </xf>
    <xf numFmtId="49" fontId="3" fillId="3" borderId="33" xfId="0" applyNumberFormat="1" applyFont="1" applyFill="1" applyBorder="1" applyAlignment="1">
      <alignment horizontal="center" vertical="center" wrapText="1"/>
    </xf>
    <xf numFmtId="49" fontId="3" fillId="0" borderId="32" xfId="0" applyNumberFormat="1" applyFont="1" applyFill="1" applyBorder="1" applyAlignment="1">
      <alignment horizontal="center" vertical="center" wrapText="1"/>
    </xf>
    <xf numFmtId="49" fontId="3" fillId="0" borderId="35"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3" borderId="27"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17" xfId="0" applyNumberFormat="1" applyFont="1" applyFill="1" applyBorder="1" applyAlignment="1">
      <alignment horizontal="center" vertical="center" wrapText="1"/>
    </xf>
    <xf numFmtId="49" fontId="7" fillId="3" borderId="0" xfId="0" applyNumberFormat="1" applyFont="1" applyFill="1" applyBorder="1" applyAlignment="1">
      <alignment horizontal="left" vertical="center" wrapText="1"/>
    </xf>
    <xf numFmtId="49" fontId="3" fillId="3" borderId="0" xfId="0" applyNumberFormat="1" applyFont="1" applyFill="1" applyAlignment="1">
      <alignment horizontal="right" vertical="center" wrapText="1"/>
    </xf>
    <xf numFmtId="49" fontId="3" fillId="3" borderId="21" xfId="0" applyNumberFormat="1" applyFont="1" applyFill="1" applyBorder="1" applyAlignment="1">
      <alignment horizontal="center" vertical="center" wrapText="1"/>
    </xf>
    <xf numFmtId="49" fontId="3" fillId="3" borderId="36" xfId="0" applyNumberFormat="1" applyFont="1" applyFill="1" applyBorder="1" applyAlignment="1">
      <alignment horizontal="center" vertical="center" wrapText="1"/>
    </xf>
    <xf numFmtId="49" fontId="3" fillId="3" borderId="37" xfId="0" applyNumberFormat="1" applyFont="1" applyFill="1" applyBorder="1" applyAlignment="1">
      <alignment horizontal="center" vertical="center" wrapText="1"/>
    </xf>
    <xf numFmtId="49" fontId="3" fillId="3" borderId="45" xfId="0" applyNumberFormat="1" applyFont="1" applyFill="1" applyBorder="1" applyAlignment="1">
      <alignment horizontal="center" vertical="center" wrapText="1"/>
    </xf>
    <xf numFmtId="49" fontId="3" fillId="3" borderId="13" xfId="0" applyNumberFormat="1" applyFont="1" applyFill="1" applyBorder="1" applyAlignment="1">
      <alignment horizontal="center" vertical="center" wrapText="1"/>
    </xf>
    <xf numFmtId="49" fontId="3" fillId="3" borderId="14" xfId="0" applyNumberFormat="1"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12" xfId="0" applyFont="1" applyFill="1" applyBorder="1" applyAlignment="1">
      <alignment horizontal="center" vertical="center" wrapText="1"/>
    </xf>
    <xf numFmtId="49" fontId="3" fillId="2" borderId="0" xfId="0" applyNumberFormat="1" applyFont="1" applyFill="1" applyBorder="1" applyAlignment="1">
      <alignment horizontal="center" vertical="center" wrapText="1"/>
    </xf>
    <xf numFmtId="49" fontId="3" fillId="2" borderId="26" xfId="0" applyNumberFormat="1" applyFont="1" applyFill="1" applyBorder="1" applyAlignment="1">
      <alignment horizontal="center" vertical="center" wrapText="1"/>
    </xf>
    <xf numFmtId="49" fontId="3" fillId="2" borderId="12" xfId="0" applyNumberFormat="1" applyFont="1" applyFill="1" applyBorder="1" applyAlignment="1">
      <alignment horizontal="center" vertical="center" wrapText="1"/>
    </xf>
    <xf numFmtId="49" fontId="3" fillId="2" borderId="34" xfId="0" applyNumberFormat="1" applyFont="1" applyFill="1" applyBorder="1" applyAlignment="1">
      <alignment horizontal="center" vertical="center" wrapText="1"/>
    </xf>
    <xf numFmtId="49" fontId="3" fillId="2" borderId="27" xfId="0" applyNumberFormat="1" applyFont="1" applyFill="1" applyBorder="1" applyAlignment="1">
      <alignment horizontal="center" vertical="center" wrapText="1"/>
    </xf>
    <xf numFmtId="49" fontId="3" fillId="2" borderId="33" xfId="0" applyNumberFormat="1" applyFont="1" applyFill="1" applyBorder="1" applyAlignment="1">
      <alignment horizontal="center" vertical="center" wrapText="1"/>
    </xf>
    <xf numFmtId="49" fontId="3" fillId="2" borderId="43" xfId="0" applyNumberFormat="1" applyFont="1" applyFill="1" applyBorder="1" applyAlignment="1">
      <alignment horizontal="center" vertical="center" wrapText="1"/>
    </xf>
    <xf numFmtId="49" fontId="3" fillId="2" borderId="1" xfId="0" applyNumberFormat="1" applyFont="1" applyFill="1" applyBorder="1" applyAlignment="1">
      <alignment horizontal="center" vertical="center" wrapText="1"/>
    </xf>
    <xf numFmtId="49" fontId="3" fillId="2" borderId="25" xfId="0" applyNumberFormat="1" applyFont="1" applyFill="1" applyBorder="1" applyAlignment="1">
      <alignment horizontal="center" vertical="center" wrapText="1"/>
    </xf>
    <xf numFmtId="49" fontId="3" fillId="2" borderId="45" xfId="0" applyNumberFormat="1" applyFont="1" applyFill="1" applyBorder="1" applyAlignment="1">
      <alignment horizontal="center" vertical="center" wrapText="1"/>
    </xf>
    <xf numFmtId="49" fontId="3" fillId="2" borderId="47" xfId="0" applyNumberFormat="1" applyFont="1" applyFill="1" applyBorder="1" applyAlignment="1">
      <alignment horizontal="center" vertical="center" wrapText="1"/>
    </xf>
    <xf numFmtId="49" fontId="3" fillId="2" borderId="30" xfId="0" applyNumberFormat="1" applyFont="1" applyFill="1" applyBorder="1" applyAlignment="1">
      <alignment horizontal="center" vertical="center" wrapText="1"/>
    </xf>
    <xf numFmtId="0" fontId="3" fillId="2" borderId="26" xfId="0" applyFont="1" applyFill="1" applyBorder="1" applyAlignment="1">
      <alignment horizontal="center" vertical="center" wrapText="1"/>
    </xf>
    <xf numFmtId="0" fontId="3" fillId="2" borderId="34" xfId="0" applyFont="1" applyFill="1" applyBorder="1" applyAlignment="1">
      <alignment horizontal="center" vertical="center" wrapText="1"/>
    </xf>
    <xf numFmtId="0" fontId="3" fillId="2" borderId="25" xfId="0" applyFont="1" applyFill="1" applyBorder="1" applyAlignment="1">
      <alignment horizontal="center" vertical="center" wrapText="1"/>
    </xf>
    <xf numFmtId="0" fontId="3" fillId="2" borderId="38" xfId="0" applyFont="1" applyFill="1" applyBorder="1" applyAlignment="1">
      <alignment horizontal="center" vertical="center" wrapText="1"/>
    </xf>
    <xf numFmtId="49" fontId="3" fillId="2" borderId="31" xfId="0" applyNumberFormat="1" applyFont="1" applyFill="1" applyBorder="1" applyAlignment="1">
      <alignment horizontal="center" vertical="center" wrapText="1"/>
    </xf>
    <xf numFmtId="49" fontId="3" fillId="2" borderId="41" xfId="0" applyNumberFormat="1" applyFont="1" applyFill="1" applyBorder="1" applyAlignment="1">
      <alignment horizontal="center" vertical="center" wrapText="1"/>
    </xf>
    <xf numFmtId="49" fontId="3" fillId="2" borderId="6" xfId="0" applyNumberFormat="1" applyFont="1" applyFill="1" applyBorder="1" applyAlignment="1">
      <alignment horizontal="center" vertical="center" wrapText="1"/>
    </xf>
    <xf numFmtId="49" fontId="3" fillId="2" borderId="8" xfId="0" applyNumberFormat="1" applyFont="1" applyFill="1" applyBorder="1" applyAlignment="1">
      <alignment horizontal="center" vertical="center" wrapText="1"/>
    </xf>
    <xf numFmtId="49" fontId="3" fillId="2" borderId="42" xfId="0" applyNumberFormat="1" applyFont="1" applyFill="1" applyBorder="1" applyAlignment="1">
      <alignment horizontal="center" vertical="center" wrapText="1"/>
    </xf>
    <xf numFmtId="49" fontId="3" fillId="2" borderId="22" xfId="0" applyNumberFormat="1" applyFont="1" applyFill="1" applyBorder="1" applyAlignment="1">
      <alignment horizontal="center" vertical="center" wrapText="1"/>
    </xf>
    <xf numFmtId="49" fontId="3" fillId="2" borderId="29" xfId="0" applyNumberFormat="1" applyFont="1" applyFill="1" applyBorder="1" applyAlignment="1">
      <alignment horizontal="center" vertical="center" wrapText="1"/>
    </xf>
    <xf numFmtId="49" fontId="3" fillId="2" borderId="44" xfId="0" applyNumberFormat="1" applyFont="1" applyFill="1" applyBorder="1" applyAlignment="1">
      <alignment horizontal="center" vertical="center" wrapText="1"/>
    </xf>
    <xf numFmtId="49" fontId="3" fillId="2" borderId="46" xfId="0" applyNumberFormat="1" applyFont="1" applyFill="1" applyBorder="1" applyAlignment="1">
      <alignment horizontal="center" vertical="center" wrapText="1"/>
    </xf>
    <xf numFmtId="49" fontId="3" fillId="2" borderId="5"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3" fillId="0" borderId="41" xfId="0" applyNumberFormat="1" applyFont="1" applyFill="1" applyBorder="1" applyAlignment="1">
      <alignment horizontal="center" vertical="center" wrapText="1"/>
    </xf>
    <xf numFmtId="49" fontId="3" fillId="0" borderId="47" xfId="0" applyNumberFormat="1" applyFont="1" applyFill="1" applyBorder="1" applyAlignment="1">
      <alignment horizontal="center" vertical="center" wrapText="1"/>
    </xf>
    <xf numFmtId="49" fontId="3" fillId="2" borderId="19" xfId="0" applyNumberFormat="1" applyFont="1" applyFill="1" applyBorder="1" applyAlignment="1">
      <alignment horizontal="center" vertical="center" wrapText="1"/>
    </xf>
    <xf numFmtId="49" fontId="3" fillId="2" borderId="37" xfId="0" applyNumberFormat="1" applyFont="1" applyFill="1" applyBorder="1" applyAlignment="1">
      <alignment horizontal="center" vertical="center" wrapText="1"/>
    </xf>
    <xf numFmtId="49" fontId="3" fillId="3" borderId="0" xfId="0" applyNumberFormat="1" applyFont="1" applyFill="1" applyBorder="1" applyAlignment="1">
      <alignment horizontal="right" vertical="center" wrapText="1"/>
    </xf>
    <xf numFmtId="49" fontId="3" fillId="2" borderId="20" xfId="0" applyNumberFormat="1" applyFont="1" applyFill="1" applyBorder="1" applyAlignment="1">
      <alignment horizontal="center" vertical="center" wrapText="1"/>
    </xf>
    <xf numFmtId="49" fontId="3" fillId="2" borderId="49" xfId="0" applyNumberFormat="1" applyFont="1" applyFill="1" applyBorder="1" applyAlignment="1">
      <alignment horizontal="center" vertical="center" wrapText="1"/>
    </xf>
    <xf numFmtId="49" fontId="3" fillId="2" borderId="10" xfId="0" applyNumberFormat="1" applyFont="1" applyFill="1" applyBorder="1" applyAlignment="1">
      <alignment horizontal="center" vertical="center" wrapText="1"/>
    </xf>
    <xf numFmtId="49" fontId="3" fillId="2" borderId="50" xfId="0" applyNumberFormat="1" applyFont="1" applyFill="1" applyBorder="1" applyAlignment="1">
      <alignment horizontal="center" vertical="center" wrapText="1"/>
    </xf>
    <xf numFmtId="49" fontId="3" fillId="2" borderId="32" xfId="0" applyNumberFormat="1" applyFont="1" applyFill="1" applyBorder="1" applyAlignment="1">
      <alignment horizontal="center" vertical="center" wrapText="1"/>
    </xf>
    <xf numFmtId="49" fontId="3" fillId="2" borderId="35" xfId="0" applyNumberFormat="1" applyFont="1" applyFill="1" applyBorder="1" applyAlignment="1">
      <alignment horizontal="center" vertical="center" wrapText="1"/>
    </xf>
    <xf numFmtId="49" fontId="3" fillId="2" borderId="48" xfId="0" applyNumberFormat="1" applyFont="1" applyFill="1" applyBorder="1" applyAlignment="1">
      <alignment horizontal="center" vertical="center" wrapText="1"/>
    </xf>
    <xf numFmtId="49" fontId="3" fillId="2" borderId="17" xfId="0" applyNumberFormat="1" applyFont="1" applyFill="1" applyBorder="1" applyAlignment="1">
      <alignment horizontal="center" vertical="center" wrapText="1"/>
    </xf>
    <xf numFmtId="3" fontId="3" fillId="3" borderId="0" xfId="0" applyNumberFormat="1" applyFont="1" applyFill="1" applyBorder="1" applyAlignment="1">
      <alignment horizontal="left" vertical="center" wrapText="1"/>
    </xf>
    <xf numFmtId="3" fontId="3" fillId="3" borderId="0" xfId="0" applyNumberFormat="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34" xfId="0" applyFont="1" applyFill="1" applyBorder="1" applyAlignment="1">
      <alignment horizontal="center" vertical="center" wrapText="1"/>
    </xf>
    <xf numFmtId="0" fontId="6" fillId="2" borderId="25" xfId="0" applyFont="1" applyFill="1" applyBorder="1" applyAlignment="1">
      <alignment horizontal="center" vertical="center" wrapText="1"/>
    </xf>
    <xf numFmtId="0" fontId="6" fillId="2" borderId="38" xfId="0" applyFont="1" applyFill="1" applyBorder="1" applyAlignment="1">
      <alignment horizontal="center" vertical="center" wrapText="1"/>
    </xf>
    <xf numFmtId="49" fontId="6" fillId="2" borderId="31" xfId="0" applyNumberFormat="1" applyFont="1" applyFill="1" applyBorder="1" applyAlignment="1">
      <alignment horizontal="center" vertical="center" wrapText="1"/>
    </xf>
    <xf numFmtId="49" fontId="6" fillId="2" borderId="41" xfId="0" applyNumberFormat="1" applyFont="1" applyFill="1" applyBorder="1" applyAlignment="1">
      <alignment horizontal="center" vertical="center" wrapText="1"/>
    </xf>
    <xf numFmtId="49" fontId="6" fillId="2" borderId="27" xfId="0" applyNumberFormat="1" applyFont="1" applyFill="1" applyBorder="1" applyAlignment="1">
      <alignment horizontal="center" vertical="center" wrapText="1"/>
    </xf>
    <xf numFmtId="49" fontId="6" fillId="2" borderId="6" xfId="0" applyNumberFormat="1" applyFont="1" applyFill="1" applyBorder="1" applyAlignment="1">
      <alignment horizontal="center" vertical="center" wrapText="1"/>
    </xf>
    <xf numFmtId="49" fontId="6" fillId="2" borderId="33" xfId="0" applyNumberFormat="1"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49" fontId="6" fillId="2" borderId="42" xfId="0" applyNumberFormat="1" applyFont="1" applyFill="1" applyBorder="1" applyAlignment="1">
      <alignment horizontal="center" vertical="center" wrapText="1"/>
    </xf>
    <xf numFmtId="49" fontId="6" fillId="2" borderId="22" xfId="0" applyNumberFormat="1" applyFont="1" applyFill="1" applyBorder="1" applyAlignment="1">
      <alignment horizontal="center" vertical="center" wrapText="1"/>
    </xf>
    <xf numFmtId="49" fontId="6" fillId="2" borderId="0" xfId="0" applyNumberFormat="1" applyFont="1" applyFill="1" applyBorder="1" applyAlignment="1">
      <alignment horizontal="center" vertical="center" wrapText="1"/>
    </xf>
    <xf numFmtId="49" fontId="6" fillId="2" borderId="26" xfId="0" applyNumberFormat="1" applyFont="1" applyFill="1" applyBorder="1" applyAlignment="1">
      <alignment horizontal="center" vertical="center" wrapText="1"/>
    </xf>
    <xf numFmtId="49" fontId="6" fillId="2" borderId="12" xfId="0" applyNumberFormat="1" applyFont="1" applyFill="1" applyBorder="1" applyAlignment="1">
      <alignment horizontal="center" vertical="center" wrapText="1"/>
    </xf>
    <xf numFmtId="49" fontId="6" fillId="2" borderId="34" xfId="0" applyNumberFormat="1" applyFont="1" applyFill="1" applyBorder="1" applyAlignment="1">
      <alignment horizontal="center" vertical="center" wrapText="1"/>
    </xf>
    <xf numFmtId="49" fontId="6" fillId="2" borderId="47" xfId="0" applyNumberFormat="1" applyFont="1" applyFill="1" applyBorder="1" applyAlignment="1">
      <alignment horizontal="center" vertical="center" wrapText="1"/>
    </xf>
    <xf numFmtId="49" fontId="6" fillId="2" borderId="44" xfId="0" applyNumberFormat="1" applyFont="1" applyFill="1" applyBorder="1" applyAlignment="1">
      <alignment horizontal="center" vertical="center" wrapText="1"/>
    </xf>
    <xf numFmtId="49" fontId="6" fillId="2" borderId="43" xfId="0" applyNumberFormat="1" applyFont="1" applyFill="1" applyBorder="1" applyAlignment="1">
      <alignment horizontal="center" vertical="center" wrapText="1"/>
    </xf>
    <xf numFmtId="49" fontId="6" fillId="2" borderId="5" xfId="0" applyNumberFormat="1" applyFont="1" applyFill="1" applyBorder="1" applyAlignment="1">
      <alignment horizontal="center" vertical="center" wrapText="1"/>
    </xf>
    <xf numFmtId="49" fontId="6" fillId="2" borderId="1" xfId="0" applyNumberFormat="1" applyFont="1" applyFill="1" applyBorder="1" applyAlignment="1">
      <alignment horizontal="center" vertical="center" wrapText="1"/>
    </xf>
    <xf numFmtId="49" fontId="6" fillId="2" borderId="20" xfId="0" applyNumberFormat="1" applyFont="1" applyFill="1" applyBorder="1" applyAlignment="1">
      <alignment horizontal="center" vertical="center" wrapText="1"/>
    </xf>
    <xf numFmtId="49" fontId="6" fillId="2" borderId="37" xfId="0" applyNumberFormat="1" applyFont="1" applyFill="1" applyBorder="1" applyAlignment="1">
      <alignment horizontal="center" vertical="center" wrapText="1"/>
    </xf>
    <xf numFmtId="49" fontId="6" fillId="2" borderId="25" xfId="0" applyNumberFormat="1" applyFont="1" applyFill="1" applyBorder="1" applyAlignment="1">
      <alignment horizontal="center" vertical="center" wrapText="1"/>
    </xf>
    <xf numFmtId="49" fontId="6" fillId="2" borderId="45" xfId="0" applyNumberFormat="1" applyFont="1" applyFill="1" applyBorder="1" applyAlignment="1">
      <alignment horizontal="center" vertical="center" wrapText="1"/>
    </xf>
    <xf numFmtId="49" fontId="6" fillId="2" borderId="19" xfId="0" applyNumberFormat="1" applyFont="1" applyFill="1" applyBorder="1" applyAlignment="1">
      <alignment horizontal="center" vertical="center" wrapText="1"/>
    </xf>
    <xf numFmtId="49" fontId="6" fillId="2" borderId="16" xfId="0" applyNumberFormat="1" applyFont="1" applyFill="1" applyBorder="1" applyAlignment="1">
      <alignment horizontal="center" vertical="center" wrapText="1"/>
    </xf>
    <xf numFmtId="49" fontId="6" fillId="2" borderId="32" xfId="0" applyNumberFormat="1" applyFont="1" applyFill="1" applyBorder="1" applyAlignment="1">
      <alignment horizontal="center" vertical="center" wrapText="1"/>
    </xf>
    <xf numFmtId="49" fontId="6" fillId="2" borderId="35"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wrapText="1"/>
    </xf>
    <xf numFmtId="49" fontId="6" fillId="3" borderId="0" xfId="0" applyNumberFormat="1" applyFont="1" applyFill="1" applyBorder="1" applyAlignment="1">
      <alignment horizontal="right" vertical="center" wrapText="1"/>
    </xf>
    <xf numFmtId="49" fontId="6" fillId="3" borderId="0" xfId="0" applyNumberFormat="1" applyFont="1" applyFill="1" applyAlignment="1">
      <alignment horizontal="center" vertical="center" wrapText="1"/>
    </xf>
    <xf numFmtId="49" fontId="6" fillId="0" borderId="0" xfId="27" applyNumberFormat="1" applyFont="1" applyFill="1" applyBorder="1" applyAlignment="1">
      <alignment horizontal="left" vertical="center" wrapText="1"/>
    </xf>
    <xf numFmtId="49" fontId="3" fillId="0" borderId="31" xfId="27" applyNumberFormat="1" applyFont="1" applyFill="1" applyBorder="1" applyAlignment="1">
      <alignment horizontal="center" vertical="center" wrapText="1"/>
    </xf>
    <xf numFmtId="49" fontId="3" fillId="0" borderId="41" xfId="27" applyNumberFormat="1" applyFont="1" applyFill="1" applyBorder="1" applyAlignment="1">
      <alignment horizontal="center" vertical="center" wrapText="1"/>
    </xf>
    <xf numFmtId="49" fontId="3" fillId="0" borderId="27" xfId="27" applyNumberFormat="1" applyFont="1" applyFill="1" applyBorder="1" applyAlignment="1">
      <alignment horizontal="center" vertical="center" wrapText="1"/>
    </xf>
    <xf numFmtId="49" fontId="3" fillId="0" borderId="6" xfId="27" applyNumberFormat="1" applyFont="1" applyFill="1" applyBorder="1" applyAlignment="1">
      <alignment horizontal="center" vertical="center" wrapText="1"/>
    </xf>
    <xf numFmtId="49" fontId="3" fillId="0" borderId="47" xfId="27" applyNumberFormat="1" applyFont="1" applyFill="1" applyBorder="1" applyAlignment="1">
      <alignment horizontal="center" vertical="center" wrapText="1"/>
    </xf>
    <xf numFmtId="49" fontId="3" fillId="0" borderId="17" xfId="27" applyNumberFormat="1" applyFont="1" applyFill="1" applyBorder="1" applyAlignment="1">
      <alignment horizontal="center" vertical="center" wrapText="1"/>
    </xf>
    <xf numFmtId="49" fontId="3" fillId="0" borderId="3" xfId="27" applyNumberFormat="1" applyFont="1" applyFill="1" applyBorder="1" applyAlignment="1">
      <alignment horizontal="center" vertical="center" wrapText="1"/>
    </xf>
    <xf numFmtId="49" fontId="3" fillId="0" borderId="18" xfId="27" applyNumberFormat="1" applyFont="1" applyFill="1" applyBorder="1" applyAlignment="1">
      <alignment horizontal="center" vertical="center" wrapText="1"/>
    </xf>
    <xf numFmtId="49" fontId="3" fillId="0" borderId="5" xfId="27" applyNumberFormat="1" applyFont="1" applyFill="1" applyBorder="1" applyAlignment="1">
      <alignment horizontal="center" vertical="center" wrapText="1"/>
    </xf>
    <xf numFmtId="49" fontId="3" fillId="0" borderId="26" xfId="27" applyNumberFormat="1" applyFont="1" applyFill="1" applyBorder="1" applyAlignment="1">
      <alignment horizontal="center" vertical="center" wrapText="1"/>
    </xf>
    <xf numFmtId="49" fontId="3" fillId="0" borderId="7" xfId="27" applyNumberFormat="1" applyFont="1" applyFill="1" applyBorder="1" applyAlignment="1">
      <alignment horizontal="center" vertical="center" wrapText="1"/>
    </xf>
    <xf numFmtId="49" fontId="3" fillId="0" borderId="34" xfId="27" applyNumberFormat="1" applyFont="1" applyFill="1" applyBorder="1" applyAlignment="1">
      <alignment horizontal="center" vertical="center" wrapText="1"/>
    </xf>
    <xf numFmtId="49" fontId="3" fillId="0" borderId="20" xfId="27" applyNumberFormat="1" applyFont="1" applyFill="1" applyBorder="1" applyAlignment="1">
      <alignment horizontal="center" vertical="center" wrapText="1"/>
    </xf>
    <xf numFmtId="49" fontId="3" fillId="0" borderId="33" xfId="27" applyNumberFormat="1" applyFont="1" applyFill="1" applyBorder="1" applyAlignment="1">
      <alignment horizontal="center" vertical="center" wrapText="1"/>
    </xf>
    <xf numFmtId="49" fontId="3" fillId="0" borderId="0" xfId="27" applyNumberFormat="1" applyFont="1" applyFill="1" applyBorder="1" applyAlignment="1">
      <alignment horizontal="center" vertical="center" wrapText="1"/>
    </xf>
    <xf numFmtId="49" fontId="3" fillId="0" borderId="2" xfId="27" applyNumberFormat="1" applyFont="1" applyFill="1" applyBorder="1" applyAlignment="1">
      <alignment horizontal="center" vertical="center" wrapText="1"/>
    </xf>
    <xf numFmtId="49" fontId="8" fillId="0" borderId="0" xfId="27" applyNumberFormat="1" applyFont="1" applyFill="1" applyBorder="1" applyAlignment="1">
      <alignment horizontal="left" vertical="center" wrapText="1"/>
    </xf>
    <xf numFmtId="49" fontId="3" fillId="0" borderId="0" xfId="27" applyNumberFormat="1" applyFont="1" applyFill="1" applyBorder="1" applyAlignment="1">
      <alignment horizontal="left" vertical="center" wrapText="1"/>
    </xf>
    <xf numFmtId="49" fontId="8" fillId="3" borderId="0" xfId="27" applyNumberFormat="1" applyFont="1" applyFill="1" applyBorder="1" applyAlignment="1">
      <alignment horizontal="left" vertical="center" wrapText="1"/>
    </xf>
    <xf numFmtId="49" fontId="3" fillId="3" borderId="0" xfId="27" applyNumberFormat="1" applyFont="1" applyFill="1" applyBorder="1" applyAlignment="1">
      <alignment horizontal="left" vertical="center" wrapText="1"/>
    </xf>
    <xf numFmtId="49" fontId="3" fillId="3" borderId="0" xfId="27" applyNumberFormat="1" applyFont="1" applyFill="1" applyAlignment="1">
      <alignment horizontal="center" vertical="center" wrapText="1"/>
    </xf>
    <xf numFmtId="49" fontId="3" fillId="3" borderId="0" xfId="27" applyNumberFormat="1" applyFont="1" applyFill="1" applyBorder="1" applyAlignment="1">
      <alignment horizontal="center" vertical="center" wrapText="1"/>
    </xf>
    <xf numFmtId="49" fontId="3" fillId="3" borderId="31" xfId="27" applyNumberFormat="1" applyFont="1" applyFill="1" applyBorder="1" applyAlignment="1">
      <alignment horizontal="center" vertical="center" wrapText="1"/>
    </xf>
    <xf numFmtId="49" fontId="3" fillId="3" borderId="41" xfId="27" applyNumberFormat="1" applyFont="1" applyFill="1" applyBorder="1" applyAlignment="1">
      <alignment horizontal="center" vertical="center" wrapText="1"/>
    </xf>
    <xf numFmtId="49" fontId="3" fillId="3" borderId="27" xfId="27" applyNumberFormat="1" applyFont="1" applyFill="1" applyBorder="1" applyAlignment="1">
      <alignment horizontal="center" vertical="center" wrapText="1"/>
    </xf>
    <xf numFmtId="49" fontId="3" fillId="3" borderId="6" xfId="27" applyNumberFormat="1" applyFont="1" applyFill="1" applyBorder="1" applyAlignment="1">
      <alignment horizontal="center" vertical="center" wrapText="1"/>
    </xf>
    <xf numFmtId="49" fontId="3" fillId="3" borderId="47" xfId="27" applyNumberFormat="1" applyFont="1" applyFill="1" applyBorder="1" applyAlignment="1">
      <alignment horizontal="center" vertical="center" wrapText="1"/>
    </xf>
    <xf numFmtId="49" fontId="3" fillId="3" borderId="17" xfId="27" applyNumberFormat="1" applyFont="1" applyFill="1" applyBorder="1" applyAlignment="1">
      <alignment horizontal="center" vertical="center" wrapText="1"/>
    </xf>
    <xf numFmtId="49" fontId="3" fillId="3" borderId="3" xfId="27" applyNumberFormat="1" applyFont="1" applyFill="1" applyBorder="1" applyAlignment="1">
      <alignment horizontal="center" vertical="center" wrapText="1"/>
    </xf>
    <xf numFmtId="49" fontId="3" fillId="3" borderId="18" xfId="27" applyNumberFormat="1" applyFont="1" applyFill="1" applyBorder="1" applyAlignment="1">
      <alignment horizontal="center" vertical="center" wrapText="1"/>
    </xf>
    <xf numFmtId="49" fontId="3" fillId="3" borderId="5" xfId="27" applyNumberFormat="1" applyFont="1" applyFill="1" applyBorder="1" applyAlignment="1">
      <alignment horizontal="center" vertical="center" wrapText="1"/>
    </xf>
    <xf numFmtId="49" fontId="3" fillId="3" borderId="26" xfId="27" applyNumberFormat="1" applyFont="1" applyFill="1" applyBorder="1" applyAlignment="1">
      <alignment horizontal="center" vertical="center" wrapText="1"/>
    </xf>
    <xf numFmtId="49" fontId="3" fillId="3" borderId="7" xfId="27" applyNumberFormat="1" applyFont="1" applyFill="1" applyBorder="1" applyAlignment="1">
      <alignment horizontal="center" vertical="center" wrapText="1"/>
    </xf>
    <xf numFmtId="49" fontId="3" fillId="3" borderId="34" xfId="27" applyNumberFormat="1" applyFont="1" applyFill="1" applyBorder="1" applyAlignment="1">
      <alignment horizontal="center" vertical="center" wrapText="1"/>
    </xf>
    <xf numFmtId="49" fontId="3" fillId="3" borderId="20" xfId="27" applyNumberFormat="1" applyFont="1" applyFill="1" applyBorder="1" applyAlignment="1">
      <alignment horizontal="center" vertical="center" wrapText="1"/>
    </xf>
    <xf numFmtId="49" fontId="3" fillId="3" borderId="33" xfId="27" applyNumberFormat="1" applyFont="1" applyFill="1" applyBorder="1" applyAlignment="1">
      <alignment horizontal="center" vertical="center" wrapText="1"/>
    </xf>
    <xf numFmtId="169" fontId="3" fillId="3" borderId="0" xfId="27" applyNumberFormat="1" applyFont="1" applyFill="1" applyBorder="1" applyAlignment="1">
      <alignment horizontal="left" vertical="center" wrapText="1"/>
    </xf>
    <xf numFmtId="49" fontId="3" fillId="3" borderId="2" xfId="27" applyNumberFormat="1" applyFont="1" applyFill="1" applyBorder="1" applyAlignment="1">
      <alignment horizontal="center" vertical="center" wrapText="1"/>
    </xf>
    <xf numFmtId="49" fontId="6" fillId="3" borderId="0" xfId="27" applyNumberFormat="1" applyFont="1" applyFill="1" applyBorder="1" applyAlignment="1">
      <alignment horizontal="left" vertical="center" wrapText="1"/>
    </xf>
    <xf numFmtId="49" fontId="3" fillId="3" borderId="43" xfId="27" applyNumberFormat="1" applyFont="1" applyFill="1" applyBorder="1" applyAlignment="1">
      <alignment horizontal="center" vertical="center" wrapText="1"/>
    </xf>
    <xf numFmtId="169" fontId="11" fillId="3" borderId="0" xfId="27" applyNumberFormat="1" applyFont="1" applyFill="1" applyBorder="1" applyAlignment="1">
      <alignment horizontal="left" vertical="center" wrapText="1"/>
    </xf>
    <xf numFmtId="0" fontId="11" fillId="2" borderId="0" xfId="0" applyFont="1" applyFill="1" applyAlignment="1">
      <alignment horizontal="left"/>
    </xf>
    <xf numFmtId="0" fontId="3" fillId="2" borderId="4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16" xfId="0" applyFont="1" applyFill="1" applyBorder="1" applyAlignment="1">
      <alignment horizontal="center" vertical="center" wrapText="1"/>
    </xf>
    <xf numFmtId="14" fontId="3" fillId="2" borderId="43" xfId="2" applyFont="1" applyFill="1" applyBorder="1" applyAlignment="1">
      <alignment horizontal="center" vertical="center" wrapText="1"/>
    </xf>
    <xf numFmtId="14" fontId="3" fillId="2" borderId="1" xfId="2" applyFont="1" applyFill="1" applyBorder="1" applyAlignment="1">
      <alignment horizontal="center" vertical="center" wrapText="1"/>
    </xf>
    <xf numFmtId="0" fontId="3" fillId="2" borderId="0" xfId="0" applyFont="1" applyFill="1" applyAlignment="1">
      <alignment horizontal="left"/>
    </xf>
    <xf numFmtId="0" fontId="3" fillId="2" borderId="44"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41" xfId="0" applyFont="1" applyFill="1" applyBorder="1" applyAlignment="1">
      <alignment horizontal="center" vertical="center" wrapText="1"/>
    </xf>
    <xf numFmtId="0" fontId="3" fillId="2" borderId="17" xfId="0" applyFont="1" applyFill="1" applyBorder="1" applyAlignment="1">
      <alignment horizontal="center" vertical="center" wrapText="1"/>
    </xf>
    <xf numFmtId="0" fontId="3" fillId="2" borderId="5" xfId="0" applyFont="1" applyFill="1" applyBorder="1" applyAlignment="1">
      <alignment horizontal="center" vertical="center"/>
    </xf>
    <xf numFmtId="0" fontId="3" fillId="2" borderId="6" xfId="0" applyFont="1" applyFill="1" applyBorder="1" applyAlignment="1">
      <alignment horizontal="center" vertical="center"/>
    </xf>
    <xf numFmtId="49" fontId="3" fillId="2" borderId="44" xfId="2" applyNumberFormat="1" applyFont="1" applyFill="1" applyBorder="1" applyAlignment="1">
      <alignment horizontal="center" vertical="center" wrapText="1"/>
    </xf>
    <xf numFmtId="49" fontId="3" fillId="2" borderId="41" xfId="2" applyNumberFormat="1" applyFont="1" applyFill="1" applyBorder="1" applyAlignment="1">
      <alignment horizontal="center" vertical="center" wrapText="1"/>
    </xf>
    <xf numFmtId="49" fontId="3" fillId="2" borderId="5" xfId="2" applyNumberFormat="1" applyFont="1" applyFill="1" applyBorder="1" applyAlignment="1">
      <alignment horizontal="center" vertical="center" wrapText="1"/>
    </xf>
    <xf numFmtId="49" fontId="3" fillId="2" borderId="6" xfId="2" applyNumberFormat="1" applyFont="1" applyFill="1" applyBorder="1" applyAlignment="1">
      <alignment horizontal="center" vertical="center" wrapText="1"/>
    </xf>
    <xf numFmtId="14" fontId="3" fillId="0" borderId="44" xfId="2" applyFont="1" applyFill="1" applyBorder="1" applyAlignment="1">
      <alignment horizontal="center" vertical="center"/>
    </xf>
    <xf numFmtId="14" fontId="3" fillId="0" borderId="41" xfId="2" applyFont="1" applyFill="1" applyBorder="1" applyAlignment="1">
      <alignment horizontal="center" vertical="center"/>
    </xf>
    <xf numFmtId="14" fontId="3" fillId="0" borderId="5" xfId="2" applyFont="1" applyFill="1" applyBorder="1" applyAlignment="1">
      <alignment horizontal="center" vertical="center"/>
    </xf>
    <xf numFmtId="14" fontId="3" fillId="0" borderId="6" xfId="2" applyFont="1" applyFill="1" applyBorder="1" applyAlignment="1">
      <alignment horizontal="center" vertical="center"/>
    </xf>
    <xf numFmtId="14" fontId="3" fillId="0" borderId="16" xfId="2" applyFont="1" applyFill="1" applyBorder="1" applyAlignment="1">
      <alignment horizontal="center" vertical="center"/>
    </xf>
    <xf numFmtId="14" fontId="3" fillId="0" borderId="17" xfId="2" applyFont="1" applyFill="1" applyBorder="1" applyAlignment="1">
      <alignment horizontal="center" vertical="center"/>
    </xf>
    <xf numFmtId="167" fontId="7" fillId="2" borderId="0" xfId="2" applyNumberFormat="1" applyFont="1" applyFill="1" applyBorder="1" applyAlignment="1">
      <alignment horizontal="left"/>
    </xf>
    <xf numFmtId="167" fontId="6" fillId="2" borderId="0" xfId="2" applyNumberFormat="1" applyFont="1" applyFill="1" applyBorder="1" applyAlignment="1">
      <alignment horizontal="left"/>
    </xf>
    <xf numFmtId="0" fontId="3" fillId="2" borderId="6" xfId="0" applyFont="1" applyFill="1" applyBorder="1" applyAlignment="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14" fontId="3" fillId="0" borderId="16" xfId="2" applyFont="1" applyFill="1" applyBorder="1" applyAlignment="1">
      <alignment horizontal="center"/>
    </xf>
    <xf numFmtId="14" fontId="3" fillId="0" borderId="1" xfId="2" applyFont="1" applyFill="1" applyBorder="1" applyAlignment="1">
      <alignment horizontal="center"/>
    </xf>
    <xf numFmtId="14" fontId="3" fillId="2" borderId="44" xfId="2" applyFont="1" applyFill="1" applyBorder="1" applyAlignment="1">
      <alignment horizontal="center" vertical="center"/>
    </xf>
    <xf numFmtId="14" fontId="3" fillId="2" borderId="41" xfId="2" applyFont="1" applyFill="1" applyBorder="1" applyAlignment="1">
      <alignment horizontal="center" vertical="center"/>
    </xf>
    <xf numFmtId="14" fontId="3" fillId="2" borderId="5" xfId="2" applyFont="1" applyFill="1" applyBorder="1" applyAlignment="1">
      <alignment horizontal="center" vertical="center"/>
    </xf>
    <xf numFmtId="14" fontId="3" fillId="2" borderId="6" xfId="2" applyFont="1" applyFill="1" applyBorder="1" applyAlignment="1">
      <alignment horizontal="center" vertical="center"/>
    </xf>
    <xf numFmtId="14" fontId="3" fillId="2" borderId="16" xfId="2" applyFont="1" applyFill="1" applyBorder="1" applyAlignment="1">
      <alignment horizontal="center" vertical="center"/>
    </xf>
    <xf numFmtId="14" fontId="3" fillId="2" borderId="17" xfId="2" applyFont="1" applyFill="1" applyBorder="1" applyAlignment="1">
      <alignment horizontal="center" vertical="center"/>
    </xf>
    <xf numFmtId="14" fontId="3" fillId="2" borderId="44" xfId="2" applyFont="1" applyFill="1" applyBorder="1" applyAlignment="1">
      <alignment horizontal="center" vertical="center" wrapText="1"/>
    </xf>
    <xf numFmtId="14" fontId="3" fillId="2" borderId="5" xfId="2" applyFont="1" applyFill="1" applyBorder="1" applyAlignment="1">
      <alignment horizontal="center" vertical="center" wrapText="1"/>
    </xf>
    <xf numFmtId="14" fontId="3" fillId="2" borderId="0" xfId="2" applyFont="1" applyFill="1" applyBorder="1" applyAlignment="1">
      <alignment horizontal="center" vertical="center" wrapText="1"/>
    </xf>
    <xf numFmtId="14" fontId="3" fillId="2" borderId="16" xfId="2" applyFont="1" applyFill="1" applyBorder="1" applyAlignment="1">
      <alignment horizontal="center" vertical="center" wrapText="1"/>
    </xf>
    <xf numFmtId="14" fontId="3" fillId="2" borderId="6" xfId="2" applyFont="1" applyFill="1" applyBorder="1" applyAlignment="1">
      <alignment horizontal="center" vertical="center" wrapText="1"/>
    </xf>
    <xf numFmtId="14" fontId="3" fillId="2" borderId="17" xfId="2" applyFont="1" applyFill="1" applyBorder="1" applyAlignment="1">
      <alignment horizontal="center" vertical="center" wrapText="1"/>
    </xf>
    <xf numFmtId="49" fontId="3" fillId="2" borderId="43" xfId="2" applyNumberFormat="1" applyFont="1" applyFill="1" applyBorder="1" applyAlignment="1">
      <alignment horizontal="center" vertical="center" wrapText="1"/>
    </xf>
    <xf numFmtId="49" fontId="3" fillId="2" borderId="0" xfId="2" applyNumberFormat="1" applyFont="1" applyFill="1" applyBorder="1" applyAlignment="1">
      <alignment horizontal="center" vertical="center" wrapText="1"/>
    </xf>
    <xf numFmtId="14" fontId="3" fillId="0" borderId="5" xfId="2" applyFont="1" applyFill="1" applyBorder="1" applyAlignment="1">
      <alignment horizontal="center" vertical="center" wrapText="1"/>
    </xf>
    <xf numFmtId="14" fontId="3" fillId="0" borderId="6" xfId="2" applyFont="1" applyFill="1" applyBorder="1" applyAlignment="1">
      <alignment horizontal="center" vertical="center" wrapText="1"/>
    </xf>
    <xf numFmtId="14" fontId="3" fillId="0" borderId="16" xfId="2" applyFont="1" applyFill="1" applyBorder="1" applyAlignment="1">
      <alignment horizontal="center" vertical="center" wrapText="1"/>
    </xf>
    <xf numFmtId="14" fontId="3" fillId="0" borderId="17" xfId="2" applyFont="1" applyFill="1" applyBorder="1" applyAlignment="1">
      <alignment horizontal="center" vertical="center" wrapText="1"/>
    </xf>
    <xf numFmtId="14" fontId="12" fillId="0" borderId="5" xfId="2" applyFont="1" applyFill="1" applyBorder="1" applyAlignment="1">
      <alignment horizontal="center" vertical="center" wrapText="1"/>
    </xf>
    <xf numFmtId="14" fontId="12" fillId="0" borderId="6" xfId="2" applyFont="1" applyFill="1" applyBorder="1" applyAlignment="1">
      <alignment horizontal="center" vertical="center" wrapText="1"/>
    </xf>
    <xf numFmtId="14" fontId="12" fillId="0" borderId="16" xfId="2" applyFont="1" applyFill="1" applyBorder="1" applyAlignment="1">
      <alignment horizontal="center" vertical="center" wrapText="1"/>
    </xf>
    <xf numFmtId="14" fontId="12" fillId="0" borderId="17" xfId="2" applyFont="1" applyFill="1" applyBorder="1" applyAlignment="1">
      <alignment horizontal="center" vertical="center" wrapText="1"/>
    </xf>
    <xf numFmtId="14" fontId="3" fillId="0" borderId="17" xfId="2" applyFont="1" applyFill="1" applyBorder="1" applyAlignment="1">
      <alignment horizontal="center"/>
    </xf>
    <xf numFmtId="14" fontId="3" fillId="0" borderId="42" xfId="2" applyFont="1" applyFill="1" applyBorder="1" applyAlignment="1">
      <alignment horizontal="center"/>
    </xf>
    <xf numFmtId="14" fontId="3" fillId="0" borderId="22" xfId="2" applyFont="1" applyFill="1" applyBorder="1" applyAlignment="1">
      <alignment horizontal="center"/>
    </xf>
    <xf numFmtId="14" fontId="3" fillId="0" borderId="29" xfId="2" applyFont="1" applyFill="1" applyBorder="1" applyAlignment="1">
      <alignment horizontal="center"/>
    </xf>
    <xf numFmtId="14" fontId="12" fillId="0" borderId="44" xfId="2" applyFont="1" applyFill="1" applyBorder="1" applyAlignment="1">
      <alignment horizontal="center" vertical="center"/>
    </xf>
    <xf numFmtId="14" fontId="12" fillId="0" borderId="41" xfId="2" applyFont="1" applyFill="1" applyBorder="1" applyAlignment="1">
      <alignment horizontal="center" vertical="center"/>
    </xf>
    <xf numFmtId="14" fontId="12" fillId="0" borderId="5" xfId="2" applyFont="1" applyFill="1" applyBorder="1" applyAlignment="1">
      <alignment horizontal="center" vertical="center"/>
    </xf>
    <xf numFmtId="14" fontId="12" fillId="0" borderId="6" xfId="2" applyFont="1" applyFill="1" applyBorder="1" applyAlignment="1">
      <alignment horizontal="center" vertical="center"/>
    </xf>
    <xf numFmtId="14" fontId="12" fillId="0" borderId="16" xfId="2" applyFont="1" applyFill="1" applyBorder="1" applyAlignment="1">
      <alignment horizontal="center" vertical="center"/>
    </xf>
    <xf numFmtId="14" fontId="12" fillId="0" borderId="17" xfId="2" applyFont="1" applyFill="1" applyBorder="1" applyAlignment="1">
      <alignment horizontal="center" vertical="center"/>
    </xf>
    <xf numFmtId="14" fontId="12" fillId="0" borderId="44" xfId="2" applyFont="1" applyFill="1" applyBorder="1" applyAlignment="1">
      <alignment horizontal="center" vertical="center" wrapText="1"/>
    </xf>
    <xf numFmtId="14" fontId="12" fillId="0" borderId="41" xfId="2" applyFont="1" applyFill="1" applyBorder="1" applyAlignment="1">
      <alignment horizontal="center" vertical="center" wrapText="1"/>
    </xf>
    <xf numFmtId="49" fontId="3" fillId="2" borderId="16" xfId="0" applyNumberFormat="1" applyFont="1" applyFill="1" applyBorder="1" applyAlignment="1">
      <alignment horizontal="center" vertical="center" wrapText="1"/>
    </xf>
    <xf numFmtId="49" fontId="3" fillId="0" borderId="1" xfId="0" applyNumberFormat="1" applyFont="1" applyFill="1" applyBorder="1" applyAlignment="1">
      <alignment horizontal="left" vertical="center" wrapText="1"/>
    </xf>
    <xf numFmtId="0" fontId="3" fillId="2" borderId="30" xfId="0" applyFont="1" applyFill="1" applyBorder="1" applyAlignment="1">
      <alignment horizontal="center" vertical="center" wrapText="1"/>
    </xf>
    <xf numFmtId="0" fontId="3" fillId="2" borderId="27" xfId="0" applyFont="1" applyFill="1" applyBorder="1" applyAlignment="1">
      <alignment horizontal="center" vertical="center" wrapText="1"/>
    </xf>
    <xf numFmtId="0" fontId="3" fillId="2" borderId="45" xfId="0" applyFont="1" applyFill="1" applyBorder="1" applyAlignment="1">
      <alignment horizontal="center" vertical="center" wrapText="1"/>
    </xf>
    <xf numFmtId="49" fontId="3" fillId="2" borderId="7"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34" xfId="0" applyNumberFormat="1" applyFont="1" applyFill="1" applyBorder="1" applyAlignment="1">
      <alignment horizontal="center" vertical="center" wrapText="1"/>
    </xf>
    <xf numFmtId="49" fontId="3" fillId="2" borderId="18"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2" borderId="2" xfId="0" applyNumberFormat="1" applyFont="1" applyFill="1" applyBorder="1" applyAlignment="1">
      <alignment horizontal="center" vertical="center" wrapText="1"/>
    </xf>
    <xf numFmtId="0" fontId="14" fillId="0" borderId="0" xfId="0" applyFont="1" applyAlignment="1">
      <alignment horizontal="left"/>
    </xf>
    <xf numFmtId="49" fontId="3" fillId="0" borderId="12" xfId="0" applyNumberFormat="1" applyFont="1" applyFill="1" applyBorder="1" applyAlignment="1">
      <alignment horizontal="center" vertical="center" wrapText="1"/>
    </xf>
    <xf numFmtId="49" fontId="3" fillId="0" borderId="44"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cellXfs>
  <cellStyles count="64">
    <cellStyle name="20% - Akzent1" xfId="5"/>
    <cellStyle name="20% - Akzent2" xfId="6"/>
    <cellStyle name="20% - Akzent3" xfId="7"/>
    <cellStyle name="20% - Akzent4" xfId="8"/>
    <cellStyle name="20% - Akzent5" xfId="9"/>
    <cellStyle name="20% - Akzent6" xfId="10"/>
    <cellStyle name="40% - Akzent1" xfId="11"/>
    <cellStyle name="40% - Akzent2" xfId="12"/>
    <cellStyle name="40% - Akzent3" xfId="13"/>
    <cellStyle name="40% - Akzent4" xfId="14"/>
    <cellStyle name="40% - Akzent5" xfId="15"/>
    <cellStyle name="40% - Akzent6" xfId="16"/>
    <cellStyle name="60% - Akzent1" xfId="17"/>
    <cellStyle name="60% - Akzent2" xfId="18"/>
    <cellStyle name="60% - Akzent3" xfId="19"/>
    <cellStyle name="60% - Akzent4" xfId="20"/>
    <cellStyle name="60% - Akzent5" xfId="21"/>
    <cellStyle name="60% - Akzent6" xfId="22"/>
    <cellStyle name="Hyperlink" xfId="63" builtinId="8"/>
    <cellStyle name="Hyperlink 2" xfId="23"/>
    <cellStyle name="Hyperlink 2 2" xfId="38"/>
    <cellStyle name="Hyperlink 3" xfId="39"/>
    <cellStyle name="Hyperlink 4" xfId="40"/>
    <cellStyle name="Hyperlink 4 2" xfId="41"/>
    <cellStyle name="Hyperlink 4 3" xfId="42"/>
    <cellStyle name="Hyperlink 5" xfId="43"/>
    <cellStyle name="Hyperlink_Inhalt" xfId="24"/>
    <cellStyle name="Normal_Textes" xfId="1"/>
    <cellStyle name="Standard" xfId="0" builtinId="0"/>
    <cellStyle name="Standard 10" xfId="44"/>
    <cellStyle name="Standard 11" xfId="45"/>
    <cellStyle name="Standard 11 2" xfId="46"/>
    <cellStyle name="Standard 11 2 2" xfId="47"/>
    <cellStyle name="Standard 12" xfId="48"/>
    <cellStyle name="Standard 12 2" xfId="49"/>
    <cellStyle name="Standard 13" xfId="50"/>
    <cellStyle name="Standard 14" xfId="51"/>
    <cellStyle name="Standard 15" xfId="52"/>
    <cellStyle name="Standard 16" xfId="36"/>
    <cellStyle name="Standard 17" xfId="53"/>
    <cellStyle name="Standard 18" xfId="54"/>
    <cellStyle name="Standard 2" xfId="3"/>
    <cellStyle name="Standard 2 2" xfId="25"/>
    <cellStyle name="Standard 2 2 2" xfId="55"/>
    <cellStyle name="Standard 2 3" xfId="56"/>
    <cellStyle name="Standard 3" xfId="26"/>
    <cellStyle name="Standard 3 2" xfId="37"/>
    <cellStyle name="Standard 3 3" xfId="57"/>
    <cellStyle name="Standard 4" xfId="4"/>
    <cellStyle name="Standard 4 2" xfId="27"/>
    <cellStyle name="Standard 4 2 2" xfId="58"/>
    <cellStyle name="Standard 4 3" xfId="28"/>
    <cellStyle name="Standard 4 3 2" xfId="29"/>
    <cellStyle name="Standard 5" xfId="30"/>
    <cellStyle name="Standard 6" xfId="59"/>
    <cellStyle name="Standard 7" xfId="60"/>
    <cellStyle name="Standard 8" xfId="61"/>
    <cellStyle name="Standard 9" xfId="62"/>
    <cellStyle name="Standard_FS3_R4.1_Mai2007r" xfId="33"/>
    <cellStyle name="Standard_Inhalt" xfId="32"/>
    <cellStyle name="Standard_Inhalt_1" xfId="34"/>
    <cellStyle name="Standard_SCHW911" xfId="2"/>
    <cellStyle name="Standard_Tabelle1" xfId="31"/>
    <cellStyle name="Standard_Vorbemerkungen" xfId="35"/>
  </cellStyles>
  <dxfs count="14">
    <dxf>
      <font>
        <b/>
        <i val="0"/>
        <color rgb="FFFF0000"/>
      </font>
    </dxf>
    <dxf>
      <font>
        <b/>
        <i val="0"/>
      </font>
    </dxf>
    <dxf>
      <font>
        <b/>
        <i val="0"/>
        <color rgb="FFFF0000"/>
      </font>
    </dxf>
    <dxf>
      <font>
        <b/>
        <i val="0"/>
      </font>
    </dxf>
    <dxf>
      <font>
        <b/>
        <i val="0"/>
        <color rgb="FFFF0000"/>
      </font>
    </dxf>
    <dxf>
      <font>
        <b/>
        <i val="0"/>
      </font>
    </dxf>
    <dxf>
      <font>
        <b/>
        <i val="0"/>
        <color rgb="FFFF0000"/>
      </font>
    </dxf>
    <dxf>
      <font>
        <b/>
        <i val="0"/>
      </font>
    </dxf>
    <dxf>
      <font>
        <b/>
        <i val="0"/>
        <color rgb="FFFF0000"/>
      </font>
    </dxf>
    <dxf>
      <font>
        <b/>
        <i val="0"/>
      </font>
    </dxf>
    <dxf>
      <font>
        <b/>
        <i val="0"/>
        <color rgb="FFFF0000"/>
      </font>
    </dxf>
    <dxf>
      <font>
        <b/>
        <i val="0"/>
      </font>
    </dxf>
    <dxf>
      <font>
        <b/>
        <i val="0"/>
        <color rgb="FFFF0000"/>
      </font>
    </dxf>
    <dxf>
      <font>
        <b/>
        <i val="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66675</xdr:colOff>
      <xdr:row>19</xdr:row>
      <xdr:rowOff>104775</xdr:rowOff>
    </xdr:from>
    <xdr:to>
      <xdr:col>4</xdr:col>
      <xdr:colOff>667875</xdr:colOff>
      <xdr:row>37</xdr:row>
      <xdr:rowOff>77325</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4350"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160020</xdr:colOff>
      <xdr:row>1</xdr:row>
      <xdr:rowOff>0</xdr:rowOff>
    </xdr:from>
    <xdr:to>
      <xdr:col>6</xdr:col>
      <xdr:colOff>800100</xdr:colOff>
      <xdr:row>55</xdr:row>
      <xdr:rowOff>0</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020" y="167640"/>
          <a:ext cx="5760720" cy="9052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333375</xdr:colOff>
          <xdr:row>5</xdr:row>
          <xdr:rowOff>133350</xdr:rowOff>
        </xdr:from>
        <xdr:to>
          <xdr:col>5</xdr:col>
          <xdr:colOff>361950</xdr:colOff>
          <xdr:row>42</xdr:row>
          <xdr:rowOff>9525</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495300</xdr:colOff>
          <xdr:row>5</xdr:row>
          <xdr:rowOff>142875</xdr:rowOff>
        </xdr:from>
        <xdr:to>
          <xdr:col>10</xdr:col>
          <xdr:colOff>533400</xdr:colOff>
          <xdr:row>42</xdr:row>
          <xdr:rowOff>28575</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destatis.de/DOKUME~1/QUANDE~1.001/LOKALE~1/Temp/TEMP/EGGS%20Hatchery%20Structure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21.bin"/><Relationship Id="rId6" Type="http://schemas.openxmlformats.org/officeDocument/2006/relationships/oleObject" Target="../embeddings/oleObject2.bin"/><Relationship Id="rId5" Type="http://schemas.openxmlformats.org/officeDocument/2006/relationships/image" Target="../media/image4.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cols>
    <col min="1" max="1" width="6.7109375" style="396" customWidth="1"/>
    <col min="2" max="6" width="11.42578125" style="396"/>
    <col min="7" max="7" width="9.85546875" style="396" customWidth="1"/>
    <col min="8" max="8" width="38" style="396" customWidth="1"/>
    <col min="9" max="16384" width="11.42578125" style="396"/>
  </cols>
  <sheetData>
    <row r="1" spans="1:8" ht="45.75" customHeight="1">
      <c r="A1" s="395"/>
      <c r="B1" s="424"/>
      <c r="C1" s="425"/>
      <c r="D1" s="425"/>
      <c r="E1" s="425"/>
      <c r="F1" s="425"/>
      <c r="G1" s="425"/>
      <c r="H1" s="425"/>
    </row>
    <row r="2" spans="1:8" ht="14.25" customHeight="1">
      <c r="A2" s="397"/>
      <c r="B2" s="397"/>
      <c r="C2" s="397"/>
      <c r="D2" s="397"/>
      <c r="E2" s="397"/>
      <c r="F2" s="397"/>
      <c r="G2" s="397"/>
      <c r="H2" s="397"/>
    </row>
    <row r="3" spans="1:8" ht="11.25" customHeight="1">
      <c r="A3" s="397"/>
      <c r="B3" s="397"/>
      <c r="C3" s="397"/>
      <c r="D3" s="397"/>
      <c r="E3" s="397"/>
      <c r="F3" s="397"/>
      <c r="G3" s="397"/>
      <c r="H3" s="426" t="s">
        <v>420</v>
      </c>
    </row>
    <row r="4" spans="1:8">
      <c r="A4" s="397"/>
      <c r="B4" s="397"/>
      <c r="C4" s="397"/>
      <c r="D4" s="397"/>
      <c r="E4" s="397"/>
      <c r="F4" s="397"/>
      <c r="G4" s="397"/>
      <c r="H4" s="427"/>
    </row>
    <row r="5" spans="1:8">
      <c r="A5" s="397"/>
      <c r="B5" s="397"/>
      <c r="C5" s="397"/>
      <c r="D5" s="397"/>
      <c r="E5" s="397"/>
      <c r="F5" s="397"/>
      <c r="G5" s="397"/>
      <c r="H5" s="397"/>
    </row>
    <row r="6" spans="1:8">
      <c r="A6" s="397"/>
      <c r="B6" s="397"/>
      <c r="C6" s="397"/>
      <c r="D6" s="397"/>
      <c r="E6" s="397"/>
      <c r="F6" s="397"/>
      <c r="G6" s="397"/>
      <c r="H6" s="397"/>
    </row>
    <row r="7" spans="1:8">
      <c r="A7" s="397"/>
      <c r="B7" s="397"/>
      <c r="C7" s="397"/>
      <c r="D7" s="397"/>
      <c r="E7" s="397"/>
      <c r="F7" s="397"/>
      <c r="G7" s="397"/>
      <c r="H7" s="397"/>
    </row>
    <row r="8" spans="1:8">
      <c r="A8" s="397"/>
      <c r="B8" s="397"/>
      <c r="C8" s="397"/>
      <c r="D8" s="397"/>
      <c r="E8" s="397"/>
      <c r="F8" s="397"/>
      <c r="G8" s="397"/>
      <c r="H8" s="397"/>
    </row>
    <row r="9" spans="1:8">
      <c r="A9" s="397"/>
      <c r="B9" s="397"/>
      <c r="C9" s="397"/>
      <c r="D9" s="397"/>
      <c r="E9" s="397"/>
      <c r="F9" s="397"/>
      <c r="G9" s="397"/>
      <c r="H9" s="397"/>
    </row>
    <row r="10" spans="1:8" s="400" customFormat="1" ht="34.5">
      <c r="A10" s="398"/>
      <c r="B10" s="399" t="s">
        <v>406</v>
      </c>
      <c r="C10" s="399"/>
      <c r="D10" s="398"/>
      <c r="E10" s="398"/>
      <c r="F10" s="398"/>
      <c r="G10" s="398"/>
      <c r="H10" s="398"/>
    </row>
    <row r="11" spans="1:8">
      <c r="A11" s="397"/>
      <c r="B11" s="397"/>
      <c r="C11" s="397"/>
      <c r="D11" s="397"/>
      <c r="E11" s="397"/>
      <c r="F11" s="397"/>
      <c r="G11" s="397"/>
      <c r="H11" s="397"/>
    </row>
    <row r="12" spans="1:8">
      <c r="A12" s="397"/>
      <c r="B12" s="397"/>
      <c r="C12" s="397"/>
      <c r="D12" s="397"/>
      <c r="E12" s="397"/>
      <c r="F12" s="397"/>
      <c r="G12" s="397"/>
      <c r="H12" s="397"/>
    </row>
    <row r="13" spans="1:8">
      <c r="A13" s="397"/>
      <c r="B13" s="397"/>
      <c r="C13" s="397"/>
      <c r="D13" s="397"/>
      <c r="E13" s="397"/>
      <c r="F13" s="397"/>
      <c r="G13" s="397"/>
      <c r="H13" s="397"/>
    </row>
    <row r="14" spans="1:8" s="400" customFormat="1" ht="27">
      <c r="A14" s="398"/>
      <c r="B14" s="403" t="s">
        <v>407</v>
      </c>
      <c r="C14" s="401"/>
      <c r="D14" s="401"/>
      <c r="E14" s="402"/>
      <c r="F14" s="398"/>
      <c r="G14" s="398"/>
      <c r="H14" s="398"/>
    </row>
    <row r="15" spans="1:8" s="400" customFormat="1" ht="27">
      <c r="A15" s="398"/>
      <c r="B15" s="403"/>
      <c r="C15" s="401"/>
      <c r="D15" s="401"/>
      <c r="E15" s="402"/>
      <c r="F15" s="398"/>
      <c r="G15" s="398"/>
      <c r="H15" s="398"/>
    </row>
    <row r="16" spans="1:8" s="400" customFormat="1" ht="27">
      <c r="A16" s="398"/>
      <c r="B16" s="403"/>
      <c r="C16" s="401"/>
      <c r="D16" s="401"/>
      <c r="E16" s="402"/>
      <c r="F16" s="398"/>
      <c r="G16" s="398"/>
      <c r="H16" s="398"/>
    </row>
    <row r="17" spans="1:8">
      <c r="A17" s="397"/>
      <c r="B17" s="397"/>
      <c r="C17" s="397"/>
      <c r="D17" s="397"/>
      <c r="E17" s="397"/>
      <c r="F17" s="397"/>
      <c r="G17" s="397"/>
      <c r="H17" s="397"/>
    </row>
    <row r="18" spans="1:8">
      <c r="A18" s="397"/>
      <c r="B18" s="420"/>
      <c r="C18" s="420"/>
      <c r="D18" s="420"/>
      <c r="E18" s="420"/>
      <c r="F18" s="397"/>
      <c r="G18" s="397"/>
      <c r="H18" s="397"/>
    </row>
    <row r="19" spans="1:8">
      <c r="A19" s="397"/>
      <c r="B19" s="420"/>
      <c r="C19" s="420"/>
      <c r="D19" s="420"/>
      <c r="E19" s="420"/>
      <c r="F19" s="397"/>
      <c r="G19" s="397"/>
      <c r="H19" s="397"/>
    </row>
    <row r="20" spans="1:8">
      <c r="A20" s="397"/>
      <c r="B20" s="428"/>
      <c r="C20" s="429"/>
      <c r="D20" s="429"/>
      <c r="E20" s="429"/>
      <c r="F20" s="421"/>
      <c r="G20" s="397"/>
      <c r="H20" s="397"/>
    </row>
    <row r="21" spans="1:8">
      <c r="A21" s="397"/>
      <c r="B21" s="429"/>
      <c r="C21" s="429"/>
      <c r="D21" s="429"/>
      <c r="E21" s="429"/>
      <c r="F21" s="421"/>
      <c r="G21" s="397"/>
      <c r="H21" s="397"/>
    </row>
    <row r="22" spans="1:8">
      <c r="A22" s="397"/>
      <c r="B22" s="429"/>
      <c r="C22" s="429"/>
      <c r="D22" s="429"/>
      <c r="E22" s="429"/>
      <c r="F22" s="421"/>
      <c r="G22" s="397"/>
      <c r="H22" s="397"/>
    </row>
    <row r="23" spans="1:8">
      <c r="A23" s="397"/>
      <c r="B23" s="429"/>
      <c r="C23" s="429"/>
      <c r="D23" s="429"/>
      <c r="E23" s="429"/>
      <c r="F23" s="421"/>
      <c r="G23" s="397"/>
      <c r="H23" s="397"/>
    </row>
    <row r="24" spans="1:8">
      <c r="A24" s="397"/>
      <c r="B24" s="429"/>
      <c r="C24" s="429"/>
      <c r="D24" s="429"/>
      <c r="E24" s="429"/>
      <c r="F24" s="421"/>
      <c r="G24" s="397"/>
      <c r="H24" s="397"/>
    </row>
    <row r="25" spans="1:8">
      <c r="A25" s="397"/>
      <c r="B25" s="429"/>
      <c r="C25" s="429"/>
      <c r="D25" s="429"/>
      <c r="E25" s="429"/>
      <c r="F25" s="421"/>
      <c r="G25" s="397"/>
      <c r="H25" s="397"/>
    </row>
    <row r="26" spans="1:8">
      <c r="A26" s="397"/>
      <c r="B26" s="429"/>
      <c r="C26" s="429"/>
      <c r="D26" s="429"/>
      <c r="E26" s="429"/>
      <c r="F26" s="421"/>
      <c r="G26" s="397"/>
      <c r="H26" s="397"/>
    </row>
    <row r="27" spans="1:8">
      <c r="A27" s="397"/>
      <c r="B27" s="429"/>
      <c r="C27" s="429"/>
      <c r="D27" s="429"/>
      <c r="E27" s="429"/>
      <c r="F27" s="421"/>
      <c r="G27" s="397"/>
      <c r="H27" s="397"/>
    </row>
    <row r="28" spans="1:8">
      <c r="A28" s="397"/>
      <c r="B28" s="429"/>
      <c r="C28" s="429"/>
      <c r="D28" s="429"/>
      <c r="E28" s="429"/>
      <c r="F28" s="421"/>
      <c r="G28" s="397"/>
      <c r="H28" s="397"/>
    </row>
    <row r="29" spans="1:8">
      <c r="A29" s="397"/>
      <c r="B29" s="429"/>
      <c r="C29" s="429"/>
      <c r="D29" s="429"/>
      <c r="E29" s="429"/>
      <c r="F29" s="421"/>
      <c r="G29" s="397"/>
      <c r="H29" s="397"/>
    </row>
    <row r="30" spans="1:8">
      <c r="A30" s="397"/>
      <c r="B30" s="429"/>
      <c r="C30" s="429"/>
      <c r="D30" s="429"/>
      <c r="E30" s="429"/>
      <c r="F30" s="421"/>
      <c r="G30" s="397"/>
      <c r="H30" s="397"/>
    </row>
    <row r="31" spans="1:8">
      <c r="A31" s="397"/>
      <c r="B31" s="429"/>
      <c r="C31" s="429"/>
      <c r="D31" s="429"/>
      <c r="E31" s="429"/>
      <c r="F31" s="421"/>
      <c r="G31" s="397"/>
      <c r="H31" s="397"/>
    </row>
    <row r="32" spans="1:8">
      <c r="A32" s="397"/>
      <c r="B32" s="429"/>
      <c r="C32" s="429"/>
      <c r="D32" s="429"/>
      <c r="E32" s="429"/>
      <c r="F32" s="421"/>
      <c r="G32" s="397"/>
      <c r="H32" s="397"/>
    </row>
    <row r="33" spans="1:8">
      <c r="A33" s="397"/>
      <c r="B33" s="429"/>
      <c r="C33" s="429"/>
      <c r="D33" s="429"/>
      <c r="E33" s="429"/>
      <c r="F33" s="421"/>
      <c r="G33" s="397"/>
      <c r="H33" s="397"/>
    </row>
    <row r="34" spans="1:8">
      <c r="A34" s="397"/>
      <c r="B34" s="429"/>
      <c r="C34" s="429"/>
      <c r="D34" s="429"/>
      <c r="E34" s="429"/>
      <c r="F34" s="421"/>
      <c r="G34" s="397"/>
      <c r="H34" s="397"/>
    </row>
    <row r="35" spans="1:8">
      <c r="A35" s="397"/>
      <c r="B35" s="429"/>
      <c r="C35" s="429"/>
      <c r="D35" s="429"/>
      <c r="E35" s="429"/>
      <c r="F35" s="421"/>
      <c r="G35" s="397"/>
      <c r="H35" s="397"/>
    </row>
    <row r="36" spans="1:8">
      <c r="A36" s="397"/>
      <c r="B36" s="429"/>
      <c r="C36" s="429"/>
      <c r="D36" s="429"/>
      <c r="E36" s="429"/>
      <c r="F36" s="421"/>
      <c r="G36" s="397"/>
      <c r="H36" s="397"/>
    </row>
    <row r="37" spans="1:8">
      <c r="A37" s="397"/>
      <c r="B37" s="429"/>
      <c r="C37" s="429"/>
      <c r="D37" s="429"/>
      <c r="E37" s="429"/>
      <c r="F37" s="421"/>
      <c r="G37" s="397"/>
      <c r="H37" s="397"/>
    </row>
    <row r="38" spans="1:8">
      <c r="A38" s="397"/>
      <c r="B38" s="429"/>
      <c r="C38" s="429"/>
      <c r="D38" s="429"/>
      <c r="E38" s="429"/>
      <c r="F38" s="421"/>
      <c r="G38" s="397"/>
      <c r="H38" s="397"/>
    </row>
    <row r="39" spans="1:8">
      <c r="A39" s="397"/>
      <c r="B39" s="421"/>
      <c r="C39" s="421"/>
      <c r="D39" s="421"/>
      <c r="E39" s="421"/>
      <c r="F39" s="421"/>
      <c r="G39" s="397"/>
      <c r="H39" s="397"/>
    </row>
    <row r="40" spans="1:8">
      <c r="A40" s="397"/>
      <c r="B40" s="421"/>
      <c r="C40" s="421"/>
      <c r="D40" s="421"/>
      <c r="E40" s="421"/>
      <c r="F40" s="421"/>
      <c r="G40" s="397"/>
      <c r="H40" s="397"/>
    </row>
    <row r="41" spans="1:8">
      <c r="A41" s="397"/>
      <c r="B41" s="397"/>
      <c r="C41" s="397"/>
      <c r="D41" s="397"/>
      <c r="E41" s="397"/>
      <c r="F41" s="397"/>
      <c r="G41" s="397"/>
      <c r="H41" s="397"/>
    </row>
    <row r="42" spans="1:8">
      <c r="A42" s="397"/>
      <c r="B42" s="397"/>
      <c r="C42" s="397"/>
      <c r="D42" s="397"/>
      <c r="E42" s="397"/>
      <c r="F42" s="397"/>
      <c r="G42" s="397"/>
      <c r="H42" s="397"/>
    </row>
    <row r="43" spans="1:8">
      <c r="A43" s="397"/>
      <c r="B43" s="397"/>
      <c r="C43" s="397"/>
      <c r="D43" s="397"/>
      <c r="E43" s="397"/>
      <c r="F43" s="397"/>
      <c r="G43" s="397"/>
      <c r="H43" s="397"/>
    </row>
    <row r="44" spans="1:8">
      <c r="A44" s="397"/>
      <c r="B44" s="397"/>
      <c r="C44" s="397"/>
      <c r="D44" s="397"/>
      <c r="E44" s="397"/>
      <c r="F44" s="397"/>
      <c r="G44" s="397"/>
      <c r="H44" s="397"/>
    </row>
    <row r="45" spans="1:8">
      <c r="A45" s="397"/>
      <c r="B45" s="397"/>
      <c r="C45" s="397"/>
      <c r="D45" s="397"/>
      <c r="E45" s="397"/>
      <c r="F45" s="397"/>
      <c r="G45" s="397"/>
      <c r="H45" s="397"/>
    </row>
    <row r="46" spans="1:8">
      <c r="A46" s="397"/>
      <c r="B46" s="397"/>
      <c r="C46" s="397"/>
      <c r="D46" s="397"/>
      <c r="E46" s="397"/>
      <c r="F46" s="397"/>
      <c r="G46" s="397"/>
      <c r="H46" s="397"/>
    </row>
    <row r="47" spans="1:8">
      <c r="A47" s="397"/>
      <c r="B47" s="397"/>
      <c r="C47" s="397"/>
      <c r="D47" s="397"/>
      <c r="E47" s="397"/>
      <c r="F47" s="397"/>
      <c r="G47" s="397"/>
      <c r="H47" s="397"/>
    </row>
    <row r="48" spans="1:8" s="400" customFormat="1" ht="33">
      <c r="A48" s="398"/>
      <c r="B48" s="422" t="s">
        <v>408</v>
      </c>
      <c r="C48" s="404"/>
      <c r="D48" s="404"/>
      <c r="E48" s="404"/>
      <c r="F48" s="404"/>
      <c r="G48" s="404"/>
      <c r="H48" s="404"/>
    </row>
    <row r="49" spans="1:8">
      <c r="A49" s="397"/>
      <c r="B49" s="405"/>
      <c r="C49" s="405"/>
      <c r="D49" s="405"/>
      <c r="E49" s="405"/>
      <c r="F49" s="405"/>
      <c r="G49" s="405"/>
      <c r="H49" s="405"/>
    </row>
    <row r="50" spans="1:8">
      <c r="A50" s="397"/>
      <c r="B50" s="405"/>
      <c r="C50" s="405"/>
      <c r="D50" s="405"/>
      <c r="E50" s="405"/>
      <c r="F50" s="405"/>
      <c r="G50" s="405"/>
      <c r="H50" s="405"/>
    </row>
    <row r="51" spans="1:8">
      <c r="A51" s="397"/>
      <c r="B51" s="405"/>
      <c r="C51" s="405"/>
      <c r="D51" s="405"/>
      <c r="E51" s="405"/>
      <c r="F51" s="405"/>
      <c r="G51" s="405"/>
      <c r="H51" s="405"/>
    </row>
    <row r="52" spans="1:8" s="400" customFormat="1">
      <c r="A52" s="398"/>
      <c r="B52" s="406" t="s">
        <v>409</v>
      </c>
      <c r="C52" s="404"/>
      <c r="D52" s="404"/>
      <c r="E52" s="404"/>
      <c r="F52" s="404"/>
      <c r="G52" s="404"/>
      <c r="H52" s="404"/>
    </row>
    <row r="53" spans="1:8" s="400" customFormat="1">
      <c r="A53" s="398"/>
      <c r="B53" s="406" t="s">
        <v>410</v>
      </c>
      <c r="C53" s="404"/>
      <c r="D53" s="404"/>
      <c r="E53" s="404"/>
      <c r="F53" s="404"/>
      <c r="G53" s="404"/>
      <c r="H53" s="404"/>
    </row>
    <row r="54" spans="1:8" s="400" customFormat="1">
      <c r="A54" s="398"/>
      <c r="B54" s="406" t="s">
        <v>421</v>
      </c>
      <c r="C54" s="404"/>
      <c r="D54" s="404"/>
      <c r="E54" s="404"/>
      <c r="F54" s="404"/>
      <c r="G54" s="404"/>
      <c r="H54" s="404"/>
    </row>
    <row r="55" spans="1:8" ht="15" customHeight="1">
      <c r="A55" s="397"/>
      <c r="B55" s="405"/>
      <c r="C55" s="405"/>
      <c r="D55" s="405"/>
      <c r="E55" s="405"/>
      <c r="F55" s="405"/>
      <c r="G55" s="405"/>
      <c r="H55" s="405"/>
    </row>
    <row r="56" spans="1:8" s="400" customFormat="1">
      <c r="A56" s="398"/>
      <c r="B56" s="397" t="s">
        <v>411</v>
      </c>
      <c r="C56" s="404"/>
      <c r="D56" s="404"/>
      <c r="E56" s="404"/>
      <c r="F56" s="404"/>
      <c r="G56" s="404"/>
      <c r="H56" s="404"/>
    </row>
    <row r="57" spans="1:8" s="400" customFormat="1">
      <c r="A57" s="398"/>
      <c r="B57" s="423" t="s">
        <v>412</v>
      </c>
      <c r="C57" s="404"/>
      <c r="D57" s="404"/>
      <c r="E57" s="404"/>
      <c r="F57" s="404"/>
      <c r="G57" s="404"/>
      <c r="H57" s="404"/>
    </row>
    <row r="58" spans="1:8" s="400" customFormat="1">
      <c r="A58" s="398"/>
      <c r="B58" s="397" t="s">
        <v>413</v>
      </c>
      <c r="C58" s="404"/>
      <c r="D58" s="404"/>
      <c r="E58" s="404"/>
      <c r="F58" s="404"/>
      <c r="G58" s="404"/>
      <c r="H58" s="404"/>
    </row>
    <row r="59" spans="1:8" ht="15" customHeight="1">
      <c r="A59" s="397"/>
      <c r="B59" s="405"/>
      <c r="C59" s="405"/>
      <c r="D59" s="405"/>
      <c r="E59" s="405"/>
      <c r="F59" s="405"/>
      <c r="G59" s="405"/>
      <c r="H59" s="405"/>
    </row>
    <row r="60" spans="1:8" ht="18">
      <c r="A60" s="397"/>
      <c r="B60" s="407" t="s">
        <v>414</v>
      </c>
      <c r="C60" s="405"/>
      <c r="D60" s="405"/>
      <c r="E60" s="405"/>
      <c r="F60" s="405"/>
      <c r="G60" s="405"/>
      <c r="H60" s="405"/>
    </row>
    <row r="61" spans="1:8">
      <c r="A61" s="397"/>
      <c r="B61" s="408" t="s">
        <v>415</v>
      </c>
      <c r="C61" s="405"/>
      <c r="D61" s="405"/>
      <c r="E61" s="405"/>
      <c r="F61" s="405"/>
      <c r="G61" s="405"/>
      <c r="H61" s="405"/>
    </row>
    <row r="62" spans="1:8">
      <c r="A62" s="397"/>
      <c r="B62" s="405"/>
      <c r="C62" s="405"/>
      <c r="D62" s="405"/>
      <c r="E62" s="405"/>
      <c r="F62" s="405"/>
      <c r="G62" s="405"/>
      <c r="H62" s="405"/>
    </row>
    <row r="63" spans="1:8">
      <c r="A63" s="397"/>
      <c r="B63" s="397"/>
      <c r="C63" s="397"/>
      <c r="D63" s="397"/>
      <c r="E63" s="397"/>
      <c r="F63" s="397"/>
      <c r="G63" s="397"/>
      <c r="H63" s="39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0"/>
  <sheetViews>
    <sheetView showGridLines="0" zoomScaleNormal="100" workbookViewId="0">
      <selection activeCell="A10" sqref="A10"/>
    </sheetView>
  </sheetViews>
  <sheetFormatPr baseColWidth="10" defaultColWidth="11.42578125" defaultRowHeight="12.75"/>
  <cols>
    <col min="1" max="1" width="8.5703125" style="358" customWidth="1"/>
    <col min="2" max="2" width="7.140625" style="358" customWidth="1"/>
    <col min="3" max="16384" width="11.42578125" style="358"/>
  </cols>
  <sheetData>
    <row r="1" spans="1:14">
      <c r="A1" s="357"/>
      <c r="B1" s="357"/>
      <c r="C1" s="357"/>
      <c r="D1" s="357"/>
      <c r="E1" s="357"/>
      <c r="F1" s="357"/>
      <c r="G1" s="357"/>
      <c r="H1" s="357"/>
      <c r="I1" s="357"/>
      <c r="J1" s="357"/>
      <c r="K1" s="357"/>
      <c r="L1" s="357"/>
      <c r="M1" s="357"/>
      <c r="N1" s="357"/>
    </row>
    <row r="2" spans="1:14">
      <c r="A2" s="357"/>
      <c r="B2" s="357"/>
      <c r="C2" s="357"/>
      <c r="D2" s="357"/>
      <c r="E2" s="357"/>
      <c r="F2" s="357"/>
      <c r="G2" s="357"/>
      <c r="H2" s="357"/>
      <c r="I2" s="357"/>
      <c r="J2" s="357"/>
      <c r="K2" s="357"/>
      <c r="L2" s="357"/>
      <c r="M2" s="357"/>
      <c r="N2" s="357"/>
    </row>
    <row r="3" spans="1:14">
      <c r="A3" s="431" t="s">
        <v>320</v>
      </c>
      <c r="B3" s="431"/>
      <c r="C3" s="431"/>
      <c r="D3" s="431"/>
      <c r="E3" s="431"/>
      <c r="F3" s="411"/>
      <c r="G3" s="411"/>
      <c r="H3" s="411"/>
      <c r="I3" s="357"/>
      <c r="J3" s="357"/>
      <c r="K3" s="357"/>
      <c r="L3" s="357"/>
      <c r="M3" s="357"/>
      <c r="N3" s="357"/>
    </row>
    <row r="4" spans="1:14">
      <c r="A4" s="409"/>
      <c r="B4" s="409"/>
      <c r="C4" s="409"/>
      <c r="D4" s="409"/>
      <c r="E4" s="409"/>
      <c r="F4" s="411"/>
      <c r="G4" s="411"/>
      <c r="H4" s="411"/>
      <c r="I4" s="357"/>
      <c r="J4" s="357"/>
      <c r="K4" s="357"/>
      <c r="L4" s="357"/>
      <c r="M4" s="357"/>
      <c r="N4" s="357"/>
    </row>
    <row r="5" spans="1:14">
      <c r="A5" s="409"/>
      <c r="B5" s="409"/>
      <c r="C5" s="409"/>
      <c r="D5" s="409"/>
      <c r="E5" s="409"/>
      <c r="F5" s="411"/>
      <c r="G5" s="411"/>
      <c r="H5" s="411"/>
      <c r="I5" s="357"/>
      <c r="J5" s="357"/>
      <c r="K5" s="357"/>
      <c r="L5" s="357"/>
      <c r="M5" s="357"/>
      <c r="N5" s="357"/>
    </row>
    <row r="6" spans="1:14">
      <c r="A6" s="409"/>
      <c r="B6" s="409"/>
      <c r="C6" s="409"/>
      <c r="D6" s="409"/>
      <c r="E6" s="409"/>
      <c r="F6" s="411"/>
      <c r="G6" s="411"/>
      <c r="H6" s="411"/>
      <c r="I6" s="357"/>
      <c r="J6" s="357"/>
      <c r="K6" s="357"/>
      <c r="L6" s="357"/>
      <c r="M6" s="357"/>
      <c r="N6" s="357"/>
    </row>
    <row r="7" spans="1:14">
      <c r="A7" s="412" t="s">
        <v>321</v>
      </c>
      <c r="B7" s="432" t="s">
        <v>322</v>
      </c>
      <c r="C7" s="432"/>
      <c r="D7" s="432"/>
      <c r="E7" s="409"/>
      <c r="F7" s="411"/>
      <c r="G7" s="411"/>
      <c r="H7" s="411"/>
      <c r="I7" s="357"/>
      <c r="J7" s="357"/>
      <c r="K7" s="357"/>
      <c r="L7" s="357"/>
      <c r="M7" s="357"/>
      <c r="N7" s="357"/>
    </row>
    <row r="8" spans="1:14">
      <c r="A8" s="359"/>
      <c r="B8" s="357"/>
      <c r="C8" s="357"/>
      <c r="D8" s="357"/>
      <c r="E8" s="357"/>
      <c r="F8" s="357"/>
      <c r="G8" s="357"/>
      <c r="H8" s="357"/>
      <c r="I8" s="357"/>
      <c r="J8" s="357"/>
      <c r="K8" s="357"/>
      <c r="L8" s="357"/>
      <c r="M8" s="357"/>
      <c r="N8" s="357"/>
    </row>
    <row r="9" spans="1:14">
      <c r="A9" s="360"/>
      <c r="E9" s="433"/>
      <c r="F9" s="433"/>
      <c r="G9" s="433"/>
      <c r="H9" s="410"/>
      <c r="I9" s="357"/>
      <c r="J9" s="357"/>
      <c r="K9" s="357"/>
      <c r="L9" s="357"/>
      <c r="M9" s="357"/>
      <c r="N9" s="357"/>
    </row>
    <row r="10" spans="1:14">
      <c r="A10" s="412" t="s">
        <v>323</v>
      </c>
      <c r="B10" s="419" t="s">
        <v>324</v>
      </c>
      <c r="C10" s="419"/>
      <c r="D10" s="410"/>
      <c r="E10" s="410"/>
      <c r="F10" s="410"/>
      <c r="G10" s="410"/>
      <c r="H10" s="410"/>
      <c r="I10" s="357"/>
      <c r="J10" s="357"/>
      <c r="K10" s="357"/>
      <c r="L10" s="357"/>
      <c r="M10" s="357"/>
      <c r="N10" s="357"/>
    </row>
    <row r="11" spans="1:14">
      <c r="A11" s="361"/>
      <c r="I11" s="357"/>
      <c r="J11" s="357"/>
      <c r="K11" s="357"/>
      <c r="L11" s="357"/>
      <c r="M11" s="357"/>
      <c r="N11" s="357"/>
    </row>
    <row r="12" spans="1:14">
      <c r="A12" s="359"/>
      <c r="B12" s="357"/>
      <c r="C12" s="357"/>
      <c r="D12" s="357"/>
      <c r="E12" s="357"/>
      <c r="F12" s="357"/>
      <c r="G12" s="357"/>
      <c r="H12" s="357"/>
      <c r="I12" s="357"/>
      <c r="J12" s="357"/>
      <c r="K12" s="357"/>
      <c r="L12" s="357"/>
      <c r="M12" s="357"/>
      <c r="N12" s="357"/>
    </row>
    <row r="13" spans="1:14">
      <c r="A13" s="361" t="s">
        <v>325</v>
      </c>
      <c r="B13" s="434" t="s">
        <v>326</v>
      </c>
      <c r="C13" s="434"/>
      <c r="D13" s="434"/>
      <c r="E13" s="411"/>
      <c r="F13" s="411"/>
      <c r="G13" s="411"/>
      <c r="H13" s="411"/>
      <c r="I13" s="411"/>
      <c r="J13" s="411"/>
      <c r="K13" s="411"/>
      <c r="L13" s="411"/>
      <c r="M13" s="411"/>
      <c r="N13" s="411"/>
    </row>
    <row r="14" spans="1:14">
      <c r="A14" s="357"/>
      <c r="B14" s="357"/>
      <c r="C14" s="357"/>
      <c r="D14" s="357"/>
      <c r="E14" s="357"/>
      <c r="F14" s="357"/>
      <c r="G14" s="357"/>
      <c r="H14" s="357"/>
      <c r="I14" s="357"/>
      <c r="J14" s="357"/>
      <c r="K14" s="357"/>
      <c r="L14" s="357"/>
      <c r="M14" s="357"/>
      <c r="N14" s="357"/>
    </row>
    <row r="15" spans="1:14">
      <c r="A15" s="411"/>
      <c r="B15" s="413">
        <v>1</v>
      </c>
      <c r="C15" s="414" t="s">
        <v>327</v>
      </c>
      <c r="D15" s="414"/>
      <c r="E15" s="414"/>
      <c r="F15" s="414"/>
      <c r="G15" s="414"/>
      <c r="H15" s="410"/>
      <c r="I15" s="410"/>
      <c r="J15" s="362"/>
      <c r="K15" s="361"/>
      <c r="L15" s="361"/>
      <c r="M15" s="361"/>
      <c r="N15" s="361"/>
    </row>
    <row r="16" spans="1:14">
      <c r="A16" s="411"/>
      <c r="B16" s="414"/>
      <c r="C16" s="414"/>
      <c r="D16" s="414"/>
      <c r="E16" s="414"/>
      <c r="F16" s="414"/>
      <c r="G16" s="414"/>
      <c r="H16" s="410"/>
      <c r="I16" s="410"/>
      <c r="J16" s="362"/>
      <c r="K16" s="361"/>
      <c r="L16" s="361"/>
      <c r="M16" s="361"/>
      <c r="N16" s="361"/>
    </row>
    <row r="17" spans="1:14">
      <c r="A17" s="411"/>
      <c r="B17" s="414" t="s">
        <v>328</v>
      </c>
      <c r="C17" s="414" t="s">
        <v>283</v>
      </c>
      <c r="D17" s="414"/>
      <c r="E17" s="414"/>
      <c r="F17" s="414"/>
      <c r="G17" s="414"/>
      <c r="H17" s="410"/>
      <c r="I17" s="410"/>
      <c r="J17" s="363"/>
      <c r="K17" s="411"/>
      <c r="L17" s="411"/>
      <c r="M17" s="411"/>
      <c r="N17" s="411"/>
    </row>
    <row r="18" spans="1:14">
      <c r="A18" s="411"/>
      <c r="B18" s="363"/>
      <c r="C18" s="363"/>
      <c r="D18" s="363"/>
      <c r="E18" s="363"/>
      <c r="F18" s="363"/>
      <c r="G18" s="363"/>
      <c r="H18" s="363"/>
      <c r="I18" s="363"/>
      <c r="J18" s="363"/>
      <c r="K18" s="411"/>
      <c r="L18" s="411"/>
      <c r="M18" s="411"/>
      <c r="N18" s="411"/>
    </row>
    <row r="19" spans="1:14">
      <c r="A19" s="411"/>
      <c r="B19" s="414" t="s">
        <v>329</v>
      </c>
      <c r="C19" s="414" t="s">
        <v>330</v>
      </c>
      <c r="D19" s="414"/>
      <c r="E19" s="410"/>
      <c r="F19" s="364"/>
      <c r="G19" s="364"/>
      <c r="H19" s="365"/>
      <c r="I19" s="363"/>
      <c r="J19" s="363"/>
      <c r="K19" s="411"/>
      <c r="L19" s="411"/>
      <c r="M19" s="411"/>
      <c r="N19" s="411"/>
    </row>
    <row r="20" spans="1:14">
      <c r="A20" s="411"/>
      <c r="B20" s="366"/>
      <c r="C20" s="410"/>
      <c r="D20" s="410"/>
      <c r="E20" s="410"/>
      <c r="F20" s="365"/>
      <c r="G20" s="365"/>
      <c r="H20" s="365"/>
      <c r="I20" s="363"/>
      <c r="J20" s="363"/>
      <c r="K20" s="411"/>
      <c r="L20" s="411"/>
      <c r="M20" s="411"/>
      <c r="N20" s="411"/>
    </row>
    <row r="21" spans="1:14">
      <c r="A21" s="411"/>
      <c r="B21" s="366"/>
      <c r="C21" s="410"/>
      <c r="D21" s="410"/>
      <c r="E21" s="410"/>
      <c r="F21" s="365"/>
      <c r="G21" s="365"/>
      <c r="H21" s="365"/>
      <c r="I21" s="363"/>
      <c r="J21" s="363"/>
      <c r="K21" s="411"/>
      <c r="L21" s="411"/>
      <c r="M21" s="411"/>
      <c r="N21" s="411"/>
    </row>
    <row r="22" spans="1:14">
      <c r="A22" s="367"/>
      <c r="B22" s="414" t="s">
        <v>268</v>
      </c>
      <c r="C22" s="414" t="s">
        <v>331</v>
      </c>
      <c r="D22" s="414"/>
      <c r="E22" s="414"/>
      <c r="F22" s="415"/>
      <c r="G22" s="415"/>
      <c r="H22" s="415"/>
      <c r="I22" s="416"/>
      <c r="J22" s="363"/>
      <c r="K22" s="411"/>
      <c r="L22" s="411"/>
      <c r="M22" s="411"/>
      <c r="N22" s="411"/>
    </row>
    <row r="23" spans="1:14">
      <c r="A23" s="368"/>
      <c r="B23" s="416"/>
      <c r="C23" s="414"/>
      <c r="D23" s="416"/>
      <c r="E23" s="415"/>
      <c r="F23" s="415"/>
      <c r="G23" s="415"/>
      <c r="H23" s="415"/>
      <c r="I23" s="416"/>
      <c r="J23" s="363"/>
      <c r="K23" s="411"/>
      <c r="L23" s="411"/>
      <c r="M23" s="411"/>
      <c r="N23" s="411"/>
    </row>
    <row r="24" spans="1:14">
      <c r="A24" s="368"/>
      <c r="B24" s="414" t="s">
        <v>332</v>
      </c>
      <c r="C24" s="414" t="s">
        <v>283</v>
      </c>
      <c r="D24" s="414"/>
      <c r="E24" s="414"/>
      <c r="F24" s="414"/>
      <c r="G24" s="414"/>
      <c r="H24" s="414"/>
      <c r="I24" s="416"/>
      <c r="J24" s="363"/>
      <c r="K24" s="411"/>
      <c r="L24" s="411"/>
      <c r="M24" s="411"/>
      <c r="N24" s="411"/>
    </row>
    <row r="25" spans="1:14">
      <c r="A25" s="368"/>
      <c r="B25" s="414"/>
      <c r="C25" s="414"/>
      <c r="D25" s="414"/>
      <c r="E25" s="414"/>
      <c r="F25" s="414"/>
      <c r="G25" s="414"/>
      <c r="H25" s="414"/>
      <c r="I25" s="416"/>
      <c r="J25" s="363"/>
      <c r="K25" s="411"/>
      <c r="L25" s="411"/>
      <c r="M25" s="411"/>
      <c r="N25" s="411"/>
    </row>
    <row r="26" spans="1:14">
      <c r="A26" s="369"/>
      <c r="B26" s="414" t="s">
        <v>333</v>
      </c>
      <c r="C26" s="414" t="s">
        <v>334</v>
      </c>
      <c r="D26" s="414"/>
      <c r="E26" s="414"/>
      <c r="F26" s="414"/>
      <c r="G26" s="414"/>
      <c r="H26" s="414"/>
      <c r="I26" s="414"/>
      <c r="J26" s="363"/>
      <c r="K26" s="411"/>
      <c r="L26" s="411"/>
      <c r="M26" s="411"/>
      <c r="N26" s="411"/>
    </row>
    <row r="27" spans="1:14">
      <c r="A27" s="411"/>
      <c r="B27" s="363"/>
      <c r="C27" s="363"/>
      <c r="D27" s="363"/>
      <c r="E27" s="365"/>
      <c r="F27" s="365"/>
      <c r="G27" s="365"/>
      <c r="H27" s="365"/>
      <c r="I27" s="363"/>
      <c r="J27" s="363"/>
      <c r="K27" s="411"/>
      <c r="L27" s="411"/>
      <c r="M27" s="411"/>
      <c r="N27" s="411"/>
    </row>
    <row r="28" spans="1:14">
      <c r="A28" s="368"/>
      <c r="B28" s="414" t="s">
        <v>335</v>
      </c>
      <c r="C28" s="414" t="s">
        <v>336</v>
      </c>
      <c r="D28" s="414"/>
      <c r="E28" s="414"/>
      <c r="F28" s="414"/>
      <c r="G28" s="414"/>
      <c r="H28" s="414"/>
      <c r="I28" s="414"/>
      <c r="J28" s="101"/>
      <c r="K28" s="411"/>
      <c r="L28" s="411"/>
      <c r="M28" s="411"/>
      <c r="N28" s="411"/>
    </row>
    <row r="29" spans="1:14">
      <c r="A29" s="411"/>
      <c r="B29" s="363"/>
      <c r="C29" s="363"/>
      <c r="D29" s="363"/>
      <c r="E29" s="365"/>
      <c r="F29" s="365"/>
      <c r="G29" s="365"/>
      <c r="H29" s="365"/>
      <c r="I29" s="363"/>
      <c r="J29" s="363"/>
      <c r="K29" s="411"/>
      <c r="L29" s="411"/>
      <c r="M29" s="411"/>
      <c r="N29" s="411"/>
    </row>
    <row r="30" spans="1:14">
      <c r="A30" s="411"/>
      <c r="B30" s="414" t="s">
        <v>337</v>
      </c>
      <c r="C30" s="414" t="s">
        <v>338</v>
      </c>
      <c r="D30" s="414"/>
      <c r="E30" s="414"/>
      <c r="F30" s="414"/>
      <c r="G30" s="414"/>
      <c r="H30" s="414"/>
      <c r="I30" s="101"/>
      <c r="J30" s="363"/>
      <c r="K30" s="411"/>
      <c r="L30" s="411"/>
      <c r="M30" s="411"/>
      <c r="N30" s="411"/>
    </row>
    <row r="31" spans="1:14">
      <c r="A31" s="411"/>
      <c r="B31" s="363"/>
      <c r="C31" s="370"/>
      <c r="D31" s="371"/>
      <c r="E31" s="371"/>
      <c r="F31" s="371"/>
      <c r="G31" s="371"/>
      <c r="H31" s="365"/>
      <c r="I31" s="363"/>
      <c r="J31" s="363"/>
      <c r="K31" s="411"/>
      <c r="L31" s="411"/>
      <c r="M31" s="411"/>
      <c r="N31" s="411"/>
    </row>
    <row r="32" spans="1:14">
      <c r="A32" s="411"/>
      <c r="B32" s="414" t="s">
        <v>339</v>
      </c>
      <c r="C32" s="414" t="s">
        <v>340</v>
      </c>
      <c r="D32" s="414"/>
      <c r="E32" s="414"/>
      <c r="F32" s="416"/>
      <c r="G32" s="416"/>
      <c r="H32" s="415"/>
      <c r="I32" s="416"/>
      <c r="J32" s="416"/>
      <c r="K32" s="411"/>
      <c r="L32" s="411"/>
      <c r="M32" s="411"/>
      <c r="N32" s="411"/>
    </row>
    <row r="33" spans="1:14">
      <c r="A33" s="411"/>
      <c r="B33" s="414"/>
      <c r="C33" s="414"/>
      <c r="D33" s="414"/>
      <c r="E33" s="414"/>
      <c r="F33" s="415"/>
      <c r="G33" s="415"/>
      <c r="H33" s="415"/>
      <c r="I33" s="416"/>
      <c r="J33" s="416"/>
      <c r="K33" s="411"/>
      <c r="L33" s="411"/>
      <c r="M33" s="411"/>
      <c r="N33" s="411"/>
    </row>
    <row r="34" spans="1:14">
      <c r="A34" s="411"/>
      <c r="B34" s="414" t="s">
        <v>341</v>
      </c>
      <c r="C34" s="414" t="s">
        <v>342</v>
      </c>
      <c r="D34" s="414"/>
      <c r="E34" s="414"/>
      <c r="F34" s="414"/>
      <c r="G34" s="414"/>
      <c r="H34" s="414"/>
      <c r="I34" s="414"/>
      <c r="J34" s="414"/>
      <c r="K34" s="411"/>
      <c r="L34" s="411"/>
      <c r="M34" s="411"/>
      <c r="N34" s="411"/>
    </row>
    <row r="35" spans="1:14">
      <c r="A35" s="411"/>
      <c r="B35" s="411"/>
      <c r="C35" s="411"/>
      <c r="D35" s="411"/>
      <c r="E35" s="373"/>
      <c r="F35" s="373"/>
      <c r="G35" s="373"/>
      <c r="H35" s="373"/>
      <c r="I35" s="411"/>
      <c r="J35" s="411"/>
      <c r="K35" s="411"/>
      <c r="L35" s="411"/>
      <c r="M35" s="411"/>
      <c r="N35" s="411"/>
    </row>
    <row r="36" spans="1:14">
      <c r="A36" s="411"/>
      <c r="B36" s="417" t="s">
        <v>343</v>
      </c>
      <c r="C36" s="417" t="s">
        <v>344</v>
      </c>
      <c r="D36" s="417"/>
      <c r="E36" s="417"/>
      <c r="F36" s="417"/>
      <c r="G36" s="417"/>
      <c r="H36" s="417"/>
      <c r="I36" s="417"/>
      <c r="J36" s="417"/>
      <c r="K36" s="411"/>
      <c r="L36" s="411"/>
      <c r="M36" s="411"/>
      <c r="N36" s="411"/>
    </row>
    <row r="37" spans="1:14">
      <c r="A37" s="411"/>
      <c r="B37" s="410"/>
      <c r="C37" s="410"/>
      <c r="D37" s="410"/>
      <c r="E37" s="410"/>
      <c r="F37" s="410"/>
      <c r="G37" s="410"/>
      <c r="H37" s="410"/>
      <c r="I37" s="411"/>
      <c r="J37" s="411"/>
      <c r="K37" s="411"/>
      <c r="L37" s="411"/>
      <c r="M37" s="411"/>
      <c r="N37" s="411"/>
    </row>
    <row r="38" spans="1:14">
      <c r="A38" s="411"/>
      <c r="B38" s="417" t="s">
        <v>345</v>
      </c>
      <c r="C38" s="417" t="s">
        <v>346</v>
      </c>
      <c r="D38" s="417"/>
      <c r="E38" s="417"/>
      <c r="F38" s="417"/>
      <c r="G38" s="417"/>
      <c r="H38" s="417"/>
      <c r="I38" s="417"/>
      <c r="J38" s="417"/>
      <c r="K38" s="374"/>
      <c r="L38" s="374"/>
      <c r="M38" s="374"/>
      <c r="N38" s="374"/>
    </row>
    <row r="39" spans="1:14">
      <c r="A39" s="375"/>
      <c r="B39" s="376"/>
      <c r="C39" s="411"/>
      <c r="D39" s="411"/>
      <c r="E39" s="411"/>
      <c r="F39" s="411"/>
      <c r="G39" s="411"/>
      <c r="H39" s="411"/>
      <c r="I39" s="411"/>
      <c r="J39" s="411"/>
      <c r="K39" s="411"/>
      <c r="L39" s="411"/>
      <c r="M39" s="411"/>
      <c r="N39" s="411"/>
    </row>
    <row r="40" spans="1:14">
      <c r="A40" s="411"/>
      <c r="B40" s="417" t="s">
        <v>347</v>
      </c>
      <c r="C40" s="417" t="s">
        <v>348</v>
      </c>
      <c r="D40" s="417"/>
      <c r="E40" s="417"/>
      <c r="F40" s="417"/>
      <c r="G40" s="417"/>
      <c r="H40" s="417"/>
      <c r="I40" s="417"/>
      <c r="J40" s="417"/>
      <c r="K40" s="410"/>
      <c r="L40" s="411"/>
      <c r="M40" s="411"/>
      <c r="N40" s="411"/>
    </row>
    <row r="41" spans="1:14">
      <c r="A41" s="411"/>
      <c r="B41" s="372"/>
      <c r="C41" s="372"/>
      <c r="D41" s="372"/>
      <c r="E41" s="372"/>
      <c r="F41" s="372"/>
      <c r="G41" s="372"/>
      <c r="H41" s="372"/>
      <c r="I41" s="372"/>
      <c r="J41" s="372"/>
      <c r="K41" s="410"/>
      <c r="L41" s="411"/>
      <c r="M41" s="411"/>
      <c r="N41" s="411"/>
    </row>
    <row r="42" spans="1:14">
      <c r="A42" s="411"/>
      <c r="B42" s="372"/>
      <c r="C42" s="372"/>
      <c r="D42" s="372"/>
      <c r="E42" s="411"/>
      <c r="F42" s="411"/>
      <c r="G42" s="411"/>
      <c r="H42" s="411"/>
      <c r="I42" s="411"/>
      <c r="J42" s="411"/>
      <c r="K42" s="411"/>
      <c r="L42" s="411"/>
      <c r="M42" s="411"/>
      <c r="N42" s="411"/>
    </row>
    <row r="43" spans="1:14">
      <c r="A43" s="411"/>
      <c r="B43" s="101"/>
      <c r="C43" s="101"/>
      <c r="D43" s="411"/>
      <c r="E43" s="411"/>
      <c r="F43" s="411"/>
      <c r="G43" s="411"/>
      <c r="H43" s="411"/>
      <c r="I43" s="411"/>
      <c r="J43" s="411"/>
      <c r="K43" s="411"/>
      <c r="L43" s="411"/>
      <c r="M43" s="411"/>
      <c r="N43" s="411"/>
    </row>
    <row r="44" spans="1:14">
      <c r="A44" s="411"/>
      <c r="B44" s="418"/>
      <c r="C44" s="372"/>
      <c r="D44" s="411"/>
      <c r="E44" s="411"/>
      <c r="F44" s="411"/>
      <c r="G44" s="411"/>
      <c r="H44" s="411"/>
      <c r="I44" s="411"/>
      <c r="J44" s="411"/>
      <c r="K44" s="411"/>
      <c r="L44" s="411"/>
      <c r="M44" s="411"/>
      <c r="N44" s="411"/>
    </row>
    <row r="45" spans="1:14">
      <c r="A45" s="411"/>
      <c r="B45" s="377"/>
      <c r="C45" s="411"/>
      <c r="D45" s="411"/>
      <c r="E45" s="411"/>
      <c r="F45" s="411"/>
      <c r="G45" s="411"/>
      <c r="H45" s="411"/>
      <c r="I45" s="411"/>
      <c r="J45" s="411"/>
      <c r="K45" s="411"/>
      <c r="L45" s="411"/>
      <c r="M45" s="411"/>
      <c r="N45" s="411"/>
    </row>
    <row r="46" spans="1:14">
      <c r="A46" s="411"/>
      <c r="B46" s="377"/>
      <c r="C46" s="411"/>
      <c r="D46" s="411"/>
      <c r="E46" s="411"/>
      <c r="F46" s="411"/>
      <c r="G46" s="411"/>
      <c r="H46" s="411"/>
      <c r="I46" s="411"/>
      <c r="J46" s="411"/>
      <c r="K46" s="411"/>
      <c r="L46" s="411"/>
      <c r="M46" s="411"/>
      <c r="N46" s="411"/>
    </row>
    <row r="47" spans="1:14">
      <c r="A47" s="411"/>
      <c r="B47" s="377"/>
      <c r="C47" s="411"/>
      <c r="D47" s="411"/>
      <c r="E47" s="411"/>
      <c r="F47" s="411"/>
      <c r="G47" s="411"/>
      <c r="H47" s="411"/>
      <c r="I47" s="411"/>
      <c r="J47" s="411"/>
      <c r="K47" s="411"/>
      <c r="L47" s="411"/>
      <c r="M47" s="411"/>
      <c r="N47" s="411"/>
    </row>
    <row r="48" spans="1:14">
      <c r="A48" s="357"/>
      <c r="B48" s="377"/>
      <c r="C48" s="357"/>
      <c r="D48" s="357"/>
      <c r="E48" s="357"/>
      <c r="F48" s="357"/>
      <c r="G48" s="357"/>
      <c r="H48" s="357"/>
      <c r="I48" s="357"/>
      <c r="J48" s="357"/>
      <c r="K48" s="357"/>
      <c r="L48" s="357"/>
      <c r="M48" s="357"/>
      <c r="N48" s="357"/>
    </row>
    <row r="49" spans="1:14">
      <c r="A49" s="409" t="s">
        <v>349</v>
      </c>
      <c r="B49" s="433" t="s">
        <v>350</v>
      </c>
      <c r="C49" s="433"/>
      <c r="D49" s="433"/>
      <c r="E49" s="410"/>
      <c r="F49" s="410"/>
      <c r="G49" s="410"/>
      <c r="H49" s="410"/>
      <c r="I49" s="357"/>
      <c r="J49" s="357"/>
      <c r="K49" s="357"/>
      <c r="L49" s="357"/>
      <c r="M49" s="357"/>
      <c r="N49" s="357"/>
    </row>
    <row r="50" spans="1:14">
      <c r="A50" s="357"/>
      <c r="B50" s="410"/>
      <c r="C50" s="410"/>
      <c r="D50" s="410"/>
      <c r="E50" s="410"/>
      <c r="F50" s="410"/>
      <c r="G50" s="410"/>
      <c r="H50" s="410"/>
      <c r="I50" s="357"/>
      <c r="J50" s="357"/>
      <c r="K50" s="357"/>
      <c r="L50" s="357"/>
      <c r="M50" s="357"/>
      <c r="N50" s="357"/>
    </row>
    <row r="51" spans="1:14">
      <c r="A51" s="357"/>
      <c r="B51" s="410"/>
      <c r="C51" s="410"/>
      <c r="D51" s="410"/>
      <c r="E51" s="410"/>
      <c r="F51" s="410"/>
      <c r="G51" s="410"/>
      <c r="H51" s="410"/>
      <c r="I51" s="357"/>
      <c r="J51" s="357"/>
      <c r="K51" s="357"/>
      <c r="L51" s="357"/>
      <c r="M51" s="357"/>
      <c r="N51" s="357"/>
    </row>
    <row r="52" spans="1:14">
      <c r="A52" s="357"/>
      <c r="B52" s="101">
        <v>1</v>
      </c>
      <c r="C52" s="430" t="s">
        <v>351</v>
      </c>
      <c r="D52" s="430"/>
      <c r="E52" s="430"/>
      <c r="F52" s="430"/>
      <c r="G52" s="430"/>
      <c r="H52" s="430"/>
      <c r="I52" s="357"/>
      <c r="J52" s="357"/>
      <c r="K52" s="357"/>
      <c r="L52" s="357"/>
      <c r="M52" s="357"/>
      <c r="N52" s="357"/>
    </row>
    <row r="53" spans="1:14">
      <c r="A53" s="357"/>
      <c r="B53" s="410"/>
      <c r="C53" s="410"/>
      <c r="D53" s="410"/>
      <c r="E53" s="410"/>
      <c r="F53" s="410"/>
      <c r="G53" s="410"/>
      <c r="H53" s="410"/>
      <c r="I53" s="357"/>
      <c r="J53" s="357"/>
      <c r="K53" s="357"/>
      <c r="L53" s="357"/>
      <c r="M53" s="357"/>
      <c r="N53" s="357"/>
    </row>
    <row r="54" spans="1:14">
      <c r="B54" s="101">
        <v>2</v>
      </c>
      <c r="C54" s="101" t="s">
        <v>352</v>
      </c>
      <c r="D54" s="101"/>
      <c r="E54" s="101"/>
      <c r="F54" s="101"/>
      <c r="G54" s="410"/>
      <c r="H54" s="410"/>
    </row>
    <row r="55" spans="1:14">
      <c r="C55" s="410"/>
      <c r="D55" s="410"/>
      <c r="E55" s="410"/>
      <c r="F55" s="410"/>
      <c r="G55" s="410"/>
      <c r="H55" s="410"/>
    </row>
    <row r="70" spans="1:1">
      <c r="A70" s="358" t="s">
        <v>215</v>
      </c>
    </row>
  </sheetData>
  <mergeCells count="6">
    <mergeCell ref="C52:H52"/>
    <mergeCell ref="A3:E3"/>
    <mergeCell ref="B7:D7"/>
    <mergeCell ref="E9:G9"/>
    <mergeCell ref="B13:D13"/>
    <mergeCell ref="B49:D49"/>
  </mergeCells>
  <hyperlinks>
    <hyperlink ref="A7:D7" location="Vorbemerkung!A1" display="I."/>
    <hyperlink ref="B15:G17" location="'1.1_Entw.Ri'!A1" display="'1.1_Entw.Ri'!A1"/>
    <hyperlink ref="B19:D19" location="'1.2_Entw.Schw'!A1" display="1.2"/>
    <hyperlink ref="B22:I26" location="'2.1.1_Rinder'!A1" display="2"/>
    <hyperlink ref="B28:I28" location="'212_1_Rinder_Herde'!A1" display="2.1.2"/>
    <hyperlink ref="B30:H30" location="'2.1.3 Rasse 1'!A1" display="2.1.3"/>
    <hyperlink ref="B32:J34" location="'2.2.1_Schweine'!A1" display="2.2"/>
    <hyperlink ref="B36:J36" location="'2.2.2_Schweine'!A1" display="2.2.2"/>
    <hyperlink ref="B38:J38" location="'2.2.3_Schweine'!A1" display="2.2.3"/>
    <hyperlink ref="B40:J40" location="'2.2.4_Schweine'!A1" display="2.2.4"/>
    <hyperlink ref="A10:C10" location="Kurzanalyse!A1" display="II."/>
  </hyperlinks>
  <pageMargins left="0.23" right="0.15" top="0.984251969" bottom="0.71" header="0.4921259845" footer="0.4921259845"/>
  <pageSetup paperSize="9" scale="82" orientation="portrait" horizontalDpi="1200" verticalDpi="1200" r:id="rId1"/>
  <headerFooter alignWithMargins="0"/>
  <ignoredErrors>
    <ignoredError sqref="B22:B25 B31:B33" numberStoredAsText="1"/>
    <ignoredError sqref="B26:B30 B34:B4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4"/>
  <sheetViews>
    <sheetView showGridLines="0" zoomScaleNormal="100" workbookViewId="0">
      <selection activeCell="A10" sqref="A10"/>
    </sheetView>
  </sheetViews>
  <sheetFormatPr baseColWidth="10" defaultColWidth="10.28515625" defaultRowHeight="12.75"/>
  <cols>
    <col min="1" max="1" width="12.140625" style="378" customWidth="1"/>
    <col min="2" max="2" width="6.85546875" style="378" customWidth="1"/>
    <col min="3" max="4" width="10.28515625" style="378"/>
    <col min="5" max="5" width="11.85546875" style="378" customWidth="1"/>
    <col min="6" max="6" width="10.85546875" style="378" customWidth="1"/>
    <col min="7" max="7" width="10.28515625" style="378"/>
    <col min="8" max="8" width="16.140625" style="378" customWidth="1"/>
    <col min="9" max="9" width="7.85546875" style="378" customWidth="1"/>
    <col min="10" max="16384" width="10.28515625" style="378"/>
  </cols>
  <sheetData>
    <row r="1" spans="1:10">
      <c r="A1" s="357" t="s">
        <v>229</v>
      </c>
      <c r="B1" s="357"/>
      <c r="C1" s="357"/>
      <c r="D1" s="357"/>
      <c r="E1" s="357"/>
      <c r="F1" s="357"/>
      <c r="G1" s="357"/>
      <c r="H1" s="357"/>
      <c r="I1" s="357"/>
    </row>
    <row r="2" spans="1:10">
      <c r="A2" s="444" t="s">
        <v>322</v>
      </c>
      <c r="B2" s="444"/>
      <c r="C2" s="444"/>
      <c r="D2" s="444"/>
      <c r="E2" s="444"/>
      <c r="F2" s="444"/>
      <c r="G2" s="444"/>
      <c r="H2" s="379"/>
      <c r="I2" s="357"/>
    </row>
    <row r="3" spans="1:10">
      <c r="A3" s="380"/>
      <c r="B3" s="381"/>
      <c r="C3" s="381"/>
      <c r="D3" s="381"/>
      <c r="E3" s="381"/>
      <c r="F3" s="381"/>
      <c r="G3" s="381"/>
      <c r="H3" s="381"/>
      <c r="I3" s="357"/>
    </row>
    <row r="4" spans="1:10">
      <c r="A4" s="382" t="s">
        <v>353</v>
      </c>
      <c r="B4" s="381"/>
      <c r="C4" s="381"/>
      <c r="D4" s="381"/>
      <c r="E4" s="381"/>
      <c r="F4" s="381"/>
      <c r="G4" s="381"/>
      <c r="H4" s="381"/>
      <c r="I4" s="357"/>
    </row>
    <row r="5" spans="1:10">
      <c r="A5" s="383" t="s">
        <v>354</v>
      </c>
      <c r="B5" s="381"/>
      <c r="C5" s="381"/>
      <c r="D5" s="381"/>
      <c r="E5" s="381"/>
      <c r="F5" s="381"/>
      <c r="G5" s="381"/>
      <c r="H5" s="381"/>
      <c r="I5" s="381"/>
      <c r="J5" s="381"/>
    </row>
    <row r="6" spans="1:10">
      <c r="A6" s="383" t="s">
        <v>355</v>
      </c>
      <c r="B6" s="381"/>
      <c r="C6" s="381"/>
      <c r="D6" s="381"/>
      <c r="E6" s="381"/>
      <c r="F6" s="381"/>
      <c r="G6" s="381"/>
      <c r="H6" s="381"/>
      <c r="I6" s="381"/>
      <c r="J6" s="381"/>
    </row>
    <row r="7" spans="1:10">
      <c r="A7" s="383" t="s">
        <v>356</v>
      </c>
      <c r="B7" s="381"/>
      <c r="C7" s="381"/>
      <c r="D7" s="381"/>
      <c r="E7" s="381"/>
      <c r="F7" s="381"/>
      <c r="G7" s="381"/>
      <c r="H7" s="381"/>
      <c r="I7" s="381"/>
      <c r="J7" s="381"/>
    </row>
    <row r="8" spans="1:10">
      <c r="A8" s="383" t="s">
        <v>357</v>
      </c>
      <c r="B8" s="381"/>
      <c r="C8" s="381"/>
      <c r="D8" s="381"/>
      <c r="E8" s="381"/>
      <c r="F8" s="381"/>
      <c r="G8" s="381"/>
      <c r="H8" s="381"/>
      <c r="I8" s="381"/>
      <c r="J8" s="381"/>
    </row>
    <row r="9" spans="1:10">
      <c r="A9" s="383" t="s">
        <v>358</v>
      </c>
      <c r="B9" s="381"/>
      <c r="C9" s="381"/>
      <c r="D9" s="381"/>
      <c r="E9" s="381"/>
      <c r="F9" s="381"/>
      <c r="G9" s="381"/>
      <c r="H9" s="381"/>
      <c r="I9" s="381"/>
      <c r="J9" s="381"/>
    </row>
    <row r="10" spans="1:10">
      <c r="A10" s="383" t="s">
        <v>359</v>
      </c>
      <c r="B10" s="381"/>
      <c r="C10" s="381"/>
      <c r="D10" s="381"/>
      <c r="E10" s="381"/>
      <c r="F10" s="381"/>
      <c r="G10" s="381"/>
      <c r="H10" s="381"/>
      <c r="I10" s="381"/>
      <c r="J10" s="381"/>
    </row>
    <row r="11" spans="1:10">
      <c r="A11" s="383" t="s">
        <v>360</v>
      </c>
      <c r="B11" s="381"/>
      <c r="C11" s="381"/>
      <c r="D11" s="381"/>
      <c r="E11" s="381"/>
      <c r="F11" s="381"/>
      <c r="G11" s="381"/>
      <c r="H11" s="381"/>
      <c r="I11" s="381"/>
      <c r="J11" s="381"/>
    </row>
    <row r="12" spans="1:10">
      <c r="A12" s="383" t="s">
        <v>361</v>
      </c>
      <c r="B12" s="381"/>
      <c r="C12" s="381"/>
      <c r="D12" s="381"/>
      <c r="E12" s="381"/>
      <c r="F12" s="381"/>
      <c r="G12" s="381"/>
      <c r="H12" s="381"/>
      <c r="I12" s="381"/>
      <c r="J12" s="381"/>
    </row>
    <row r="13" spans="1:10">
      <c r="A13" s="383" t="s">
        <v>362</v>
      </c>
      <c r="B13" s="381"/>
      <c r="C13" s="381"/>
      <c r="D13" s="381"/>
      <c r="E13" s="381"/>
      <c r="F13" s="381"/>
      <c r="G13" s="381"/>
      <c r="H13" s="381"/>
      <c r="I13" s="381"/>
      <c r="J13" s="381"/>
    </row>
    <row r="14" spans="1:10">
      <c r="A14" s="383" t="s">
        <v>363</v>
      </c>
      <c r="B14" s="381"/>
      <c r="C14" s="381"/>
      <c r="D14" s="381"/>
      <c r="E14" s="381"/>
      <c r="F14" s="381"/>
      <c r="G14" s="381"/>
      <c r="H14" s="381"/>
      <c r="I14" s="381"/>
      <c r="J14" s="381"/>
    </row>
    <row r="15" spans="1:10">
      <c r="A15" s="383" t="s">
        <v>364</v>
      </c>
      <c r="B15" s="381"/>
      <c r="C15" s="381"/>
      <c r="D15" s="381"/>
      <c r="E15" s="381"/>
      <c r="F15" s="381"/>
      <c r="G15" s="381"/>
      <c r="H15" s="381"/>
      <c r="I15" s="381"/>
      <c r="J15" s="381"/>
    </row>
    <row r="16" spans="1:10">
      <c r="A16" s="383" t="s">
        <v>365</v>
      </c>
      <c r="B16" s="381"/>
      <c r="C16" s="381"/>
      <c r="D16" s="381"/>
      <c r="E16" s="381"/>
      <c r="F16" s="381"/>
      <c r="G16" s="381"/>
      <c r="H16" s="381"/>
      <c r="I16" s="381"/>
      <c r="J16" s="381"/>
    </row>
    <row r="17" spans="1:10">
      <c r="A17" s="383" t="s">
        <v>366</v>
      </c>
      <c r="B17" s="381"/>
      <c r="C17" s="381"/>
      <c r="D17" s="381"/>
      <c r="E17" s="381"/>
      <c r="F17" s="381"/>
      <c r="G17" s="381"/>
      <c r="H17" s="381"/>
      <c r="I17" s="381"/>
      <c r="J17" s="381"/>
    </row>
    <row r="18" spans="1:10">
      <c r="A18" s="383"/>
      <c r="B18" s="381"/>
      <c r="C18" s="381"/>
      <c r="D18" s="381"/>
      <c r="E18" s="381"/>
      <c r="F18" s="381"/>
      <c r="G18" s="381"/>
      <c r="H18" s="381"/>
      <c r="I18" s="381"/>
      <c r="J18" s="381"/>
    </row>
    <row r="19" spans="1:10">
      <c r="A19" s="383"/>
      <c r="B19" s="381"/>
      <c r="C19" s="381"/>
      <c r="D19" s="381"/>
      <c r="E19" s="381"/>
      <c r="F19" s="381"/>
      <c r="G19" s="381"/>
      <c r="H19" s="381"/>
      <c r="I19" s="381"/>
      <c r="J19" s="381"/>
    </row>
    <row r="20" spans="1:10">
      <c r="A20" s="382" t="s">
        <v>367</v>
      </c>
      <c r="B20" s="381"/>
      <c r="C20" s="381"/>
      <c r="D20" s="381"/>
      <c r="E20" s="381"/>
      <c r="F20" s="381"/>
      <c r="G20" s="357"/>
      <c r="H20" s="357"/>
      <c r="I20" s="357"/>
    </row>
    <row r="21" spans="1:10">
      <c r="A21" s="383" t="s">
        <v>368</v>
      </c>
      <c r="B21" s="357"/>
      <c r="C21" s="357"/>
      <c r="D21" s="357"/>
      <c r="E21" s="357"/>
      <c r="F21" s="357"/>
      <c r="G21" s="357"/>
      <c r="H21" s="357"/>
      <c r="I21" s="357"/>
    </row>
    <row r="22" spans="1:10">
      <c r="A22" s="383" t="s">
        <v>369</v>
      </c>
      <c r="B22" s="357"/>
      <c r="C22" s="357"/>
      <c r="D22" s="357"/>
      <c r="E22" s="357"/>
      <c r="F22" s="357"/>
      <c r="G22" s="357"/>
      <c r="H22" s="357"/>
      <c r="I22" s="357"/>
    </row>
    <row r="23" spans="1:10">
      <c r="A23" s="383" t="s">
        <v>370</v>
      </c>
      <c r="B23" s="357"/>
      <c r="C23" s="357"/>
      <c r="D23" s="357"/>
      <c r="E23" s="357"/>
      <c r="F23" s="357"/>
      <c r="G23" s="357"/>
      <c r="H23" s="357"/>
      <c r="I23" s="357"/>
    </row>
    <row r="24" spans="1:10">
      <c r="A24" s="383" t="s">
        <v>371</v>
      </c>
      <c r="B24" s="357"/>
      <c r="C24" s="357"/>
      <c r="D24" s="357"/>
      <c r="E24" s="357"/>
      <c r="F24" s="357"/>
      <c r="G24" s="357"/>
      <c r="H24" s="357"/>
      <c r="I24" s="357"/>
    </row>
    <row r="25" spans="1:10">
      <c r="A25" s="383" t="s">
        <v>372</v>
      </c>
      <c r="B25" s="357"/>
      <c r="C25" s="357"/>
      <c r="D25" s="357"/>
      <c r="E25" s="357"/>
      <c r="F25" s="357"/>
      <c r="G25" s="357"/>
      <c r="H25" s="357"/>
      <c r="I25" s="357"/>
    </row>
    <row r="26" spans="1:10">
      <c r="A26" s="383" t="s">
        <v>373</v>
      </c>
      <c r="B26" s="381"/>
      <c r="C26" s="381"/>
      <c r="D26" s="381"/>
      <c r="E26" s="381"/>
      <c r="F26" s="381"/>
      <c r="G26" s="357"/>
      <c r="H26" s="357"/>
      <c r="I26" s="357"/>
    </row>
    <row r="27" spans="1:10">
      <c r="A27" s="383" t="s">
        <v>374</v>
      </c>
      <c r="B27" s="381"/>
      <c r="C27" s="381"/>
      <c r="D27" s="381"/>
      <c r="E27" s="381"/>
      <c r="F27" s="381"/>
      <c r="G27" s="357"/>
      <c r="H27" s="357"/>
      <c r="I27" s="357"/>
    </row>
    <row r="28" spans="1:10">
      <c r="A28" s="383" t="s">
        <v>375</v>
      </c>
      <c r="B28" s="381"/>
      <c r="C28" s="381"/>
      <c r="D28" s="381"/>
      <c r="E28" s="381"/>
      <c r="F28" s="381"/>
      <c r="G28" s="357"/>
      <c r="H28" s="357"/>
      <c r="I28" s="357"/>
    </row>
    <row r="29" spans="1:10">
      <c r="A29" s="383" t="s">
        <v>376</v>
      </c>
      <c r="B29" s="381"/>
      <c r="C29" s="381"/>
      <c r="D29" s="381"/>
      <c r="E29" s="381"/>
      <c r="F29" s="381"/>
      <c r="G29" s="357"/>
      <c r="H29" s="357"/>
      <c r="I29" s="357"/>
    </row>
    <row r="30" spans="1:10">
      <c r="A30" s="383" t="s">
        <v>377</v>
      </c>
      <c r="B30" s="381"/>
      <c r="C30" s="381"/>
      <c r="D30" s="381"/>
      <c r="E30" s="381"/>
      <c r="F30" s="381"/>
      <c r="G30" s="357"/>
      <c r="H30" s="357"/>
      <c r="I30" s="357"/>
    </row>
    <row r="31" spans="1:10">
      <c r="A31" s="384"/>
      <c r="B31" s="357"/>
      <c r="C31" s="357"/>
      <c r="D31" s="357"/>
      <c r="E31" s="357"/>
      <c r="F31" s="357"/>
      <c r="G31" s="357"/>
      <c r="H31" s="357"/>
      <c r="I31" s="357"/>
    </row>
    <row r="32" spans="1:10">
      <c r="A32" s="383"/>
      <c r="B32" s="381"/>
      <c r="C32" s="445" t="s">
        <v>367</v>
      </c>
      <c r="D32" s="445"/>
      <c r="E32" s="445" t="s">
        <v>378</v>
      </c>
      <c r="F32" s="445"/>
      <c r="G32" s="357"/>
      <c r="H32" s="357"/>
      <c r="I32" s="357"/>
    </row>
    <row r="33" spans="1:9">
      <c r="A33" s="383"/>
      <c r="B33" s="381"/>
      <c r="C33" s="445"/>
      <c r="D33" s="445"/>
      <c r="E33" s="445"/>
      <c r="F33" s="445"/>
      <c r="G33" s="357"/>
      <c r="H33" s="357"/>
      <c r="I33" s="357"/>
    </row>
    <row r="34" spans="1:9">
      <c r="A34" s="383"/>
      <c r="B34" s="381"/>
      <c r="C34" s="446" t="s">
        <v>312</v>
      </c>
      <c r="D34" s="447"/>
      <c r="E34" s="448" t="s">
        <v>379</v>
      </c>
      <c r="F34" s="449"/>
      <c r="G34" s="357"/>
      <c r="H34" s="357"/>
      <c r="I34" s="357"/>
    </row>
    <row r="35" spans="1:9">
      <c r="A35" s="383"/>
      <c r="B35" s="381"/>
      <c r="C35" s="436" t="s">
        <v>313</v>
      </c>
      <c r="D35" s="437"/>
      <c r="E35" s="438" t="s">
        <v>380</v>
      </c>
      <c r="F35" s="439"/>
      <c r="G35" s="357"/>
      <c r="H35" s="357"/>
      <c r="I35" s="357"/>
    </row>
    <row r="36" spans="1:9">
      <c r="A36" s="383"/>
      <c r="B36" s="381"/>
      <c r="C36" s="436" t="s">
        <v>314</v>
      </c>
      <c r="D36" s="437"/>
      <c r="E36" s="438" t="s">
        <v>381</v>
      </c>
      <c r="F36" s="439"/>
      <c r="G36" s="357"/>
      <c r="H36" s="357"/>
      <c r="I36" s="357"/>
    </row>
    <row r="37" spans="1:9">
      <c r="A37" s="383"/>
      <c r="B37" s="381"/>
      <c r="C37" s="436" t="s">
        <v>315</v>
      </c>
      <c r="D37" s="437"/>
      <c r="E37" s="438" t="s">
        <v>382</v>
      </c>
      <c r="F37" s="439"/>
      <c r="G37" s="357"/>
      <c r="H37" s="357"/>
      <c r="I37" s="357"/>
    </row>
    <row r="38" spans="1:9">
      <c r="A38" s="383"/>
      <c r="B38" s="381"/>
      <c r="C38" s="440" t="s">
        <v>317</v>
      </c>
      <c r="D38" s="441"/>
      <c r="E38" s="442" t="s">
        <v>383</v>
      </c>
      <c r="F38" s="443"/>
      <c r="G38" s="357"/>
      <c r="H38" s="357"/>
      <c r="I38" s="357"/>
    </row>
    <row r="39" spans="1:9">
      <c r="A39" s="383"/>
      <c r="B39" s="381"/>
      <c r="C39" s="385"/>
      <c r="D39" s="385"/>
      <c r="E39" s="386"/>
      <c r="F39" s="386"/>
      <c r="G39" s="357"/>
      <c r="H39" s="357"/>
      <c r="I39" s="357"/>
    </row>
    <row r="40" spans="1:9">
      <c r="A40" s="383"/>
      <c r="B40" s="381"/>
      <c r="C40" s="435"/>
      <c r="D40" s="435"/>
      <c r="E40" s="435"/>
      <c r="F40" s="435"/>
      <c r="G40" s="357"/>
      <c r="H40" s="357"/>
      <c r="I40" s="357"/>
    </row>
    <row r="41" spans="1:9">
      <c r="A41" s="382" t="s">
        <v>384</v>
      </c>
      <c r="B41" s="381"/>
      <c r="C41" s="381"/>
      <c r="D41" s="381"/>
      <c r="E41" s="381"/>
      <c r="F41" s="381"/>
      <c r="G41" s="357"/>
      <c r="H41" s="357"/>
      <c r="I41" s="357"/>
    </row>
    <row r="42" spans="1:9">
      <c r="A42" s="387" t="s">
        <v>385</v>
      </c>
      <c r="B42" s="388" t="s">
        <v>386</v>
      </c>
      <c r="C42" s="381" t="s">
        <v>387</v>
      </c>
      <c r="D42" s="381"/>
      <c r="E42" s="381"/>
      <c r="F42" s="381"/>
      <c r="G42" s="357"/>
      <c r="H42" s="357"/>
      <c r="I42" s="357"/>
    </row>
    <row r="43" spans="1:9">
      <c r="A43" s="389" t="s">
        <v>388</v>
      </c>
      <c r="B43" s="388" t="s">
        <v>386</v>
      </c>
      <c r="C43" s="381" t="s">
        <v>389</v>
      </c>
      <c r="D43" s="381"/>
      <c r="E43" s="381"/>
      <c r="F43" s="381"/>
      <c r="G43" s="357"/>
      <c r="H43" s="357"/>
      <c r="I43" s="357"/>
    </row>
    <row r="44" spans="1:9">
      <c r="A44" s="389"/>
      <c r="B44" s="390"/>
      <c r="C44" s="381" t="s">
        <v>390</v>
      </c>
      <c r="D44" s="381"/>
      <c r="E44" s="381"/>
      <c r="F44" s="381"/>
      <c r="G44" s="357"/>
      <c r="H44" s="357"/>
      <c r="I44" s="357"/>
    </row>
    <row r="45" spans="1:9">
      <c r="A45" s="391" t="s">
        <v>231</v>
      </c>
      <c r="B45" s="388" t="s">
        <v>386</v>
      </c>
      <c r="C45" s="381" t="s">
        <v>391</v>
      </c>
      <c r="D45" s="381"/>
      <c r="E45" s="381"/>
      <c r="F45" s="381"/>
      <c r="G45" s="357"/>
      <c r="H45" s="357"/>
      <c r="I45" s="357"/>
    </row>
    <row r="46" spans="1:9">
      <c r="A46" s="389" t="s">
        <v>319</v>
      </c>
      <c r="B46" s="388" t="s">
        <v>386</v>
      </c>
      <c r="C46" s="381" t="s">
        <v>392</v>
      </c>
      <c r="D46" s="381"/>
      <c r="E46" s="381"/>
      <c r="F46" s="381"/>
      <c r="G46" s="357"/>
      <c r="H46" s="357"/>
      <c r="I46" s="357"/>
    </row>
    <row r="47" spans="1:9">
      <c r="A47" s="389" t="s">
        <v>316</v>
      </c>
      <c r="B47" s="388" t="s">
        <v>386</v>
      </c>
      <c r="C47" s="381" t="s">
        <v>393</v>
      </c>
      <c r="D47" s="381"/>
      <c r="E47" s="381"/>
      <c r="F47" s="381"/>
      <c r="G47" s="357"/>
      <c r="H47" s="357"/>
      <c r="I47" s="357"/>
    </row>
    <row r="48" spans="1:9">
      <c r="A48" s="389" t="s">
        <v>394</v>
      </c>
      <c r="B48" s="388" t="s">
        <v>386</v>
      </c>
      <c r="C48" s="381" t="s">
        <v>395</v>
      </c>
      <c r="D48" s="381"/>
      <c r="E48" s="381"/>
      <c r="F48" s="381"/>
      <c r="G48" s="357"/>
      <c r="H48" s="357"/>
      <c r="I48" s="357"/>
    </row>
    <row r="49" spans="1:9">
      <c r="A49" s="392"/>
      <c r="B49" s="388"/>
      <c r="C49" s="381"/>
      <c r="D49" s="381"/>
      <c r="E49" s="381"/>
      <c r="F49" s="381"/>
      <c r="G49" s="357"/>
      <c r="H49" s="357"/>
      <c r="I49" s="357"/>
    </row>
    <row r="50" spans="1:9">
      <c r="A50" s="384"/>
      <c r="B50" s="359"/>
      <c r="C50" s="357"/>
      <c r="D50" s="357"/>
      <c r="E50" s="357"/>
      <c r="F50" s="357"/>
      <c r="G50" s="357"/>
      <c r="H50" s="357"/>
      <c r="I50" s="357"/>
    </row>
    <row r="51" spans="1:9">
      <c r="A51" s="382" t="s">
        <v>396</v>
      </c>
      <c r="B51" s="390"/>
      <c r="C51" s="381"/>
      <c r="D51" s="381"/>
      <c r="E51" s="381"/>
      <c r="F51" s="381"/>
      <c r="G51" s="357"/>
      <c r="H51" s="357"/>
      <c r="I51" s="357"/>
    </row>
    <row r="52" spans="1:9">
      <c r="A52" s="389" t="s">
        <v>397</v>
      </c>
      <c r="B52" s="388" t="s">
        <v>386</v>
      </c>
      <c r="C52" s="381" t="s">
        <v>398</v>
      </c>
      <c r="D52" s="381"/>
      <c r="E52" s="381"/>
      <c r="F52" s="381"/>
      <c r="G52" s="357"/>
      <c r="H52" s="357"/>
      <c r="I52" s="357"/>
    </row>
    <row r="53" spans="1:9">
      <c r="A53" s="389" t="s">
        <v>4</v>
      </c>
      <c r="B53" s="388" t="s">
        <v>386</v>
      </c>
      <c r="C53" s="381" t="s">
        <v>399</v>
      </c>
      <c r="D53" s="357"/>
      <c r="E53" s="357"/>
      <c r="F53" s="357"/>
      <c r="G53" s="357"/>
      <c r="H53" s="357"/>
      <c r="I53" s="357"/>
    </row>
    <row r="54" spans="1:9">
      <c r="A54" s="389" t="s">
        <v>400</v>
      </c>
      <c r="B54" s="388" t="s">
        <v>386</v>
      </c>
      <c r="C54" s="381" t="s">
        <v>401</v>
      </c>
      <c r="D54" s="357"/>
      <c r="E54" s="357"/>
      <c r="F54" s="357"/>
      <c r="G54" s="357"/>
      <c r="H54" s="357"/>
      <c r="I54" s="357"/>
    </row>
    <row r="55" spans="1:9">
      <c r="A55" s="389" t="s">
        <v>402</v>
      </c>
      <c r="B55" s="388" t="s">
        <v>386</v>
      </c>
      <c r="C55" s="381" t="s">
        <v>403</v>
      </c>
      <c r="D55" s="357"/>
      <c r="E55" s="357"/>
      <c r="F55" s="357"/>
      <c r="G55" s="357"/>
      <c r="H55" s="357"/>
      <c r="I55" s="357"/>
    </row>
    <row r="56" spans="1:9">
      <c r="A56" s="389" t="s">
        <v>404</v>
      </c>
      <c r="B56" s="388" t="s">
        <v>386</v>
      </c>
      <c r="C56" s="357" t="s">
        <v>157</v>
      </c>
      <c r="D56" s="357"/>
      <c r="E56" s="357"/>
      <c r="F56" s="357"/>
      <c r="G56" s="357"/>
      <c r="H56" s="357"/>
      <c r="I56" s="357"/>
    </row>
    <row r="57" spans="1:9">
      <c r="A57" s="393"/>
      <c r="B57" s="381"/>
      <c r="C57" s="381"/>
      <c r="D57" s="357"/>
      <c r="E57" s="357"/>
      <c r="F57" s="357"/>
      <c r="G57" s="357"/>
      <c r="H57" s="357"/>
      <c r="I57" s="357"/>
    </row>
    <row r="58" spans="1:9">
      <c r="A58" s="383" t="s">
        <v>405</v>
      </c>
      <c r="B58" s="357"/>
      <c r="C58" s="357"/>
      <c r="D58" s="357"/>
      <c r="E58" s="357"/>
      <c r="F58" s="357"/>
      <c r="G58" s="357"/>
      <c r="H58" s="357"/>
      <c r="I58" s="357"/>
    </row>
    <row r="59" spans="1:9">
      <c r="A59" s="357"/>
      <c r="B59" s="357"/>
      <c r="C59" s="357"/>
      <c r="D59" s="357"/>
      <c r="E59" s="357"/>
      <c r="F59" s="357"/>
      <c r="G59" s="357"/>
      <c r="H59" s="357"/>
      <c r="I59" s="357"/>
    </row>
    <row r="60" spans="1:9">
      <c r="A60" s="357"/>
      <c r="B60" s="357"/>
      <c r="C60" s="357"/>
      <c r="D60" s="357"/>
      <c r="E60" s="357"/>
      <c r="F60" s="357"/>
      <c r="G60" s="357"/>
      <c r="H60" s="357"/>
      <c r="I60" s="357"/>
    </row>
    <row r="61" spans="1:9">
      <c r="A61" s="358" t="s">
        <v>215</v>
      </c>
      <c r="B61" s="357"/>
      <c r="C61" s="357"/>
      <c r="D61" s="357"/>
      <c r="E61" s="357"/>
      <c r="F61" s="357"/>
      <c r="G61" s="357"/>
      <c r="H61" s="357"/>
      <c r="I61" s="357"/>
    </row>
    <row r="62" spans="1:9">
      <c r="B62" s="357"/>
      <c r="C62" s="357"/>
      <c r="D62" s="357"/>
      <c r="E62" s="357"/>
      <c r="F62" s="357"/>
      <c r="G62" s="357"/>
      <c r="H62" s="357"/>
      <c r="I62" s="357"/>
    </row>
    <row r="63" spans="1:9">
      <c r="A63" s="357"/>
      <c r="B63" s="357"/>
      <c r="C63" s="357"/>
      <c r="D63" s="357"/>
      <c r="E63" s="357"/>
      <c r="F63" s="357"/>
      <c r="G63" s="357"/>
      <c r="H63" s="357"/>
      <c r="I63" s="357"/>
    </row>
    <row r="64" spans="1:9">
      <c r="A64" s="394"/>
      <c r="B64" s="381"/>
      <c r="C64" s="381"/>
      <c r="D64" s="357"/>
      <c r="E64" s="357"/>
      <c r="F64" s="357"/>
      <c r="G64" s="357"/>
      <c r="H64" s="357"/>
      <c r="I64" s="357"/>
    </row>
  </sheetData>
  <mergeCells count="15">
    <mergeCell ref="C35:D35"/>
    <mergeCell ref="E35:F35"/>
    <mergeCell ref="A2:G2"/>
    <mergeCell ref="C32:D33"/>
    <mergeCell ref="E32:F33"/>
    <mergeCell ref="C34:D34"/>
    <mergeCell ref="E34:F34"/>
    <mergeCell ref="C40:D40"/>
    <mergeCell ref="E40:F40"/>
    <mergeCell ref="C36:D36"/>
    <mergeCell ref="E36:F36"/>
    <mergeCell ref="C37:D37"/>
    <mergeCell ref="E37:F37"/>
    <mergeCell ref="C38:D38"/>
    <mergeCell ref="E38:F38"/>
  </mergeCells>
  <pageMargins left="0.39370078740157483" right="0.39370078740157483" top="0.59055118110236227" bottom="0.39370078740157483" header="0.51181102362204722" footer="0.51181102362204722"/>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7"/>
  <sheetViews>
    <sheetView showGridLines="0" zoomScaleNormal="100" workbookViewId="0">
      <selection activeCell="A10" sqref="A10"/>
    </sheetView>
  </sheetViews>
  <sheetFormatPr baseColWidth="10" defaultRowHeight="12.75"/>
  <sheetData>
    <row r="57" spans="1:1">
      <c r="A57" s="358" t="s">
        <v>215</v>
      </c>
    </row>
  </sheetData>
  <pageMargins left="0.7" right="0.7" top="0.78740157499999996" bottom="0.78740157499999996" header="0.3" footer="0.3"/>
  <pageSetup paperSize="9" orientation="portrait" horizontalDpi="0"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showGridLines="0" zoomScaleNormal="100" workbookViewId="0">
      <selection activeCell="A10" sqref="A10"/>
    </sheetView>
  </sheetViews>
  <sheetFormatPr baseColWidth="10" defaultColWidth="19.42578125" defaultRowHeight="15.75"/>
  <cols>
    <col min="1" max="5" width="2.28515625" style="3" customWidth="1"/>
    <col min="6" max="6" width="11.7109375" style="3" customWidth="1"/>
    <col min="7" max="7" width="25" style="3" customWidth="1"/>
    <col min="8" max="8" width="3.140625" style="3" customWidth="1"/>
    <col min="9" max="10" width="15" style="31" customWidth="1"/>
    <col min="11" max="11" width="10.7109375" style="32" customWidth="1"/>
    <col min="12" max="12" width="9.7109375" style="32" customWidth="1"/>
    <col min="13" max="15" width="19.42578125" style="3"/>
    <col min="16" max="16" width="2.28515625" style="3" customWidth="1"/>
    <col min="17" max="256" width="19.42578125" style="3"/>
    <col min="257" max="261" width="2.28515625" style="3" customWidth="1"/>
    <col min="262" max="262" width="11.7109375" style="3" customWidth="1"/>
    <col min="263" max="263" width="25" style="3" customWidth="1"/>
    <col min="264" max="264" width="3.140625" style="3" customWidth="1"/>
    <col min="265" max="266" width="15" style="3" customWidth="1"/>
    <col min="267" max="267" width="10.7109375" style="3" customWidth="1"/>
    <col min="268" max="268" width="9.7109375" style="3" customWidth="1"/>
    <col min="269" max="512" width="19.42578125" style="3"/>
    <col min="513" max="517" width="2.28515625" style="3" customWidth="1"/>
    <col min="518" max="518" width="11.7109375" style="3" customWidth="1"/>
    <col min="519" max="519" width="25" style="3" customWidth="1"/>
    <col min="520" max="520" width="3.140625" style="3" customWidth="1"/>
    <col min="521" max="522" width="15" style="3" customWidth="1"/>
    <col min="523" max="523" width="10.7109375" style="3" customWidth="1"/>
    <col min="524" max="524" width="9.7109375" style="3" customWidth="1"/>
    <col min="525" max="768" width="19.42578125" style="3"/>
    <col min="769" max="773" width="2.28515625" style="3" customWidth="1"/>
    <col min="774" max="774" width="11.7109375" style="3" customWidth="1"/>
    <col min="775" max="775" width="25" style="3" customWidth="1"/>
    <col min="776" max="776" width="3.140625" style="3" customWidth="1"/>
    <col min="777" max="778" width="15" style="3" customWidth="1"/>
    <col min="779" max="779" width="10.7109375" style="3" customWidth="1"/>
    <col min="780" max="780" width="9.7109375" style="3" customWidth="1"/>
    <col min="781" max="1024" width="19.42578125" style="3"/>
    <col min="1025" max="1029" width="2.28515625" style="3" customWidth="1"/>
    <col min="1030" max="1030" width="11.7109375" style="3" customWidth="1"/>
    <col min="1031" max="1031" width="25" style="3" customWidth="1"/>
    <col min="1032" max="1032" width="3.140625" style="3" customWidth="1"/>
    <col min="1033" max="1034" width="15" style="3" customWidth="1"/>
    <col min="1035" max="1035" width="10.7109375" style="3" customWidth="1"/>
    <col min="1036" max="1036" width="9.7109375" style="3" customWidth="1"/>
    <col min="1037" max="1280" width="19.42578125" style="3"/>
    <col min="1281" max="1285" width="2.28515625" style="3" customWidth="1"/>
    <col min="1286" max="1286" width="11.7109375" style="3" customWidth="1"/>
    <col min="1287" max="1287" width="25" style="3" customWidth="1"/>
    <col min="1288" max="1288" width="3.140625" style="3" customWidth="1"/>
    <col min="1289" max="1290" width="15" style="3" customWidth="1"/>
    <col min="1291" max="1291" width="10.7109375" style="3" customWidth="1"/>
    <col min="1292" max="1292" width="9.7109375" style="3" customWidth="1"/>
    <col min="1293" max="1536" width="19.42578125" style="3"/>
    <col min="1537" max="1541" width="2.28515625" style="3" customWidth="1"/>
    <col min="1542" max="1542" width="11.7109375" style="3" customWidth="1"/>
    <col min="1543" max="1543" width="25" style="3" customWidth="1"/>
    <col min="1544" max="1544" width="3.140625" style="3" customWidth="1"/>
    <col min="1545" max="1546" width="15" style="3" customWidth="1"/>
    <col min="1547" max="1547" width="10.7109375" style="3" customWidth="1"/>
    <col min="1548" max="1548" width="9.7109375" style="3" customWidth="1"/>
    <col min="1549" max="1792" width="19.42578125" style="3"/>
    <col min="1793" max="1797" width="2.28515625" style="3" customWidth="1"/>
    <col min="1798" max="1798" width="11.7109375" style="3" customWidth="1"/>
    <col min="1799" max="1799" width="25" style="3" customWidth="1"/>
    <col min="1800" max="1800" width="3.140625" style="3" customWidth="1"/>
    <col min="1801" max="1802" width="15" style="3" customWidth="1"/>
    <col min="1803" max="1803" width="10.7109375" style="3" customWidth="1"/>
    <col min="1804" max="1804" width="9.7109375" style="3" customWidth="1"/>
    <col min="1805" max="2048" width="19.42578125" style="3"/>
    <col min="2049" max="2053" width="2.28515625" style="3" customWidth="1"/>
    <col min="2054" max="2054" width="11.7109375" style="3" customWidth="1"/>
    <col min="2055" max="2055" width="25" style="3" customWidth="1"/>
    <col min="2056" max="2056" width="3.140625" style="3" customWidth="1"/>
    <col min="2057" max="2058" width="15" style="3" customWidth="1"/>
    <col min="2059" max="2059" width="10.7109375" style="3" customWidth="1"/>
    <col min="2060" max="2060" width="9.7109375" style="3" customWidth="1"/>
    <col min="2061" max="2304" width="19.42578125" style="3"/>
    <col min="2305" max="2309" width="2.28515625" style="3" customWidth="1"/>
    <col min="2310" max="2310" width="11.7109375" style="3" customWidth="1"/>
    <col min="2311" max="2311" width="25" style="3" customWidth="1"/>
    <col min="2312" max="2312" width="3.140625" style="3" customWidth="1"/>
    <col min="2313" max="2314" width="15" style="3" customWidth="1"/>
    <col min="2315" max="2315" width="10.7109375" style="3" customWidth="1"/>
    <col min="2316" max="2316" width="9.7109375" style="3" customWidth="1"/>
    <col min="2317" max="2560" width="19.42578125" style="3"/>
    <col min="2561" max="2565" width="2.28515625" style="3" customWidth="1"/>
    <col min="2566" max="2566" width="11.7109375" style="3" customWidth="1"/>
    <col min="2567" max="2567" width="25" style="3" customWidth="1"/>
    <col min="2568" max="2568" width="3.140625" style="3" customWidth="1"/>
    <col min="2569" max="2570" width="15" style="3" customWidth="1"/>
    <col min="2571" max="2571" width="10.7109375" style="3" customWidth="1"/>
    <col min="2572" max="2572" width="9.7109375" style="3" customWidth="1"/>
    <col min="2573" max="2816" width="19.42578125" style="3"/>
    <col min="2817" max="2821" width="2.28515625" style="3" customWidth="1"/>
    <col min="2822" max="2822" width="11.7109375" style="3" customWidth="1"/>
    <col min="2823" max="2823" width="25" style="3" customWidth="1"/>
    <col min="2824" max="2824" width="3.140625" style="3" customWidth="1"/>
    <col min="2825" max="2826" width="15" style="3" customWidth="1"/>
    <col min="2827" max="2827" width="10.7109375" style="3" customWidth="1"/>
    <col min="2828" max="2828" width="9.7109375" style="3" customWidth="1"/>
    <col min="2829" max="3072" width="19.42578125" style="3"/>
    <col min="3073" max="3077" width="2.28515625" style="3" customWidth="1"/>
    <col min="3078" max="3078" width="11.7109375" style="3" customWidth="1"/>
    <col min="3079" max="3079" width="25" style="3" customWidth="1"/>
    <col min="3080" max="3080" width="3.140625" style="3" customWidth="1"/>
    <col min="3081" max="3082" width="15" style="3" customWidth="1"/>
    <col min="3083" max="3083" width="10.7109375" style="3" customWidth="1"/>
    <col min="3084" max="3084" width="9.7109375" style="3" customWidth="1"/>
    <col min="3085" max="3328" width="19.42578125" style="3"/>
    <col min="3329" max="3333" width="2.28515625" style="3" customWidth="1"/>
    <col min="3334" max="3334" width="11.7109375" style="3" customWidth="1"/>
    <col min="3335" max="3335" width="25" style="3" customWidth="1"/>
    <col min="3336" max="3336" width="3.140625" style="3" customWidth="1"/>
    <col min="3337" max="3338" width="15" style="3" customWidth="1"/>
    <col min="3339" max="3339" width="10.7109375" style="3" customWidth="1"/>
    <col min="3340" max="3340" width="9.7109375" style="3" customWidth="1"/>
    <col min="3341" max="3584" width="19.42578125" style="3"/>
    <col min="3585" max="3589" width="2.28515625" style="3" customWidth="1"/>
    <col min="3590" max="3590" width="11.7109375" style="3" customWidth="1"/>
    <col min="3591" max="3591" width="25" style="3" customWidth="1"/>
    <col min="3592" max="3592" width="3.140625" style="3" customWidth="1"/>
    <col min="3593" max="3594" width="15" style="3" customWidth="1"/>
    <col min="3595" max="3595" width="10.7109375" style="3" customWidth="1"/>
    <col min="3596" max="3596" width="9.7109375" style="3" customWidth="1"/>
    <col min="3597" max="3840" width="19.42578125" style="3"/>
    <col min="3841" max="3845" width="2.28515625" style="3" customWidth="1"/>
    <col min="3846" max="3846" width="11.7109375" style="3" customWidth="1"/>
    <col min="3847" max="3847" width="25" style="3" customWidth="1"/>
    <col min="3848" max="3848" width="3.140625" style="3" customWidth="1"/>
    <col min="3849" max="3850" width="15" style="3" customWidth="1"/>
    <col min="3851" max="3851" width="10.7109375" style="3" customWidth="1"/>
    <col min="3852" max="3852" width="9.7109375" style="3" customWidth="1"/>
    <col min="3853" max="4096" width="19.42578125" style="3"/>
    <col min="4097" max="4101" width="2.28515625" style="3" customWidth="1"/>
    <col min="4102" max="4102" width="11.7109375" style="3" customWidth="1"/>
    <col min="4103" max="4103" width="25" style="3" customWidth="1"/>
    <col min="4104" max="4104" width="3.140625" style="3" customWidth="1"/>
    <col min="4105" max="4106" width="15" style="3" customWidth="1"/>
    <col min="4107" max="4107" width="10.7109375" style="3" customWidth="1"/>
    <col min="4108" max="4108" width="9.7109375" style="3" customWidth="1"/>
    <col min="4109" max="4352" width="19.42578125" style="3"/>
    <col min="4353" max="4357" width="2.28515625" style="3" customWidth="1"/>
    <col min="4358" max="4358" width="11.7109375" style="3" customWidth="1"/>
    <col min="4359" max="4359" width="25" style="3" customWidth="1"/>
    <col min="4360" max="4360" width="3.140625" style="3" customWidth="1"/>
    <col min="4361" max="4362" width="15" style="3" customWidth="1"/>
    <col min="4363" max="4363" width="10.7109375" style="3" customWidth="1"/>
    <col min="4364" max="4364" width="9.7109375" style="3" customWidth="1"/>
    <col min="4365" max="4608" width="19.42578125" style="3"/>
    <col min="4609" max="4613" width="2.28515625" style="3" customWidth="1"/>
    <col min="4614" max="4614" width="11.7109375" style="3" customWidth="1"/>
    <col min="4615" max="4615" width="25" style="3" customWidth="1"/>
    <col min="4616" max="4616" width="3.140625" style="3" customWidth="1"/>
    <col min="4617" max="4618" width="15" style="3" customWidth="1"/>
    <col min="4619" max="4619" width="10.7109375" style="3" customWidth="1"/>
    <col min="4620" max="4620" width="9.7109375" style="3" customWidth="1"/>
    <col min="4621" max="4864" width="19.42578125" style="3"/>
    <col min="4865" max="4869" width="2.28515625" style="3" customWidth="1"/>
    <col min="4870" max="4870" width="11.7109375" style="3" customWidth="1"/>
    <col min="4871" max="4871" width="25" style="3" customWidth="1"/>
    <col min="4872" max="4872" width="3.140625" style="3" customWidth="1"/>
    <col min="4873" max="4874" width="15" style="3" customWidth="1"/>
    <col min="4875" max="4875" width="10.7109375" style="3" customWidth="1"/>
    <col min="4876" max="4876" width="9.7109375" style="3" customWidth="1"/>
    <col min="4877" max="5120" width="19.42578125" style="3"/>
    <col min="5121" max="5125" width="2.28515625" style="3" customWidth="1"/>
    <col min="5126" max="5126" width="11.7109375" style="3" customWidth="1"/>
    <col min="5127" max="5127" width="25" style="3" customWidth="1"/>
    <col min="5128" max="5128" width="3.140625" style="3" customWidth="1"/>
    <col min="5129" max="5130" width="15" style="3" customWidth="1"/>
    <col min="5131" max="5131" width="10.7109375" style="3" customWidth="1"/>
    <col min="5132" max="5132" width="9.7109375" style="3" customWidth="1"/>
    <col min="5133" max="5376" width="19.42578125" style="3"/>
    <col min="5377" max="5381" width="2.28515625" style="3" customWidth="1"/>
    <col min="5382" max="5382" width="11.7109375" style="3" customWidth="1"/>
    <col min="5383" max="5383" width="25" style="3" customWidth="1"/>
    <col min="5384" max="5384" width="3.140625" style="3" customWidth="1"/>
    <col min="5385" max="5386" width="15" style="3" customWidth="1"/>
    <col min="5387" max="5387" width="10.7109375" style="3" customWidth="1"/>
    <col min="5388" max="5388" width="9.7109375" style="3" customWidth="1"/>
    <col min="5389" max="5632" width="19.42578125" style="3"/>
    <col min="5633" max="5637" width="2.28515625" style="3" customWidth="1"/>
    <col min="5638" max="5638" width="11.7109375" style="3" customWidth="1"/>
    <col min="5639" max="5639" width="25" style="3" customWidth="1"/>
    <col min="5640" max="5640" width="3.140625" style="3" customWidth="1"/>
    <col min="5641" max="5642" width="15" style="3" customWidth="1"/>
    <col min="5643" max="5643" width="10.7109375" style="3" customWidth="1"/>
    <col min="5644" max="5644" width="9.7109375" style="3" customWidth="1"/>
    <col min="5645" max="5888" width="19.42578125" style="3"/>
    <col min="5889" max="5893" width="2.28515625" style="3" customWidth="1"/>
    <col min="5894" max="5894" width="11.7109375" style="3" customWidth="1"/>
    <col min="5895" max="5895" width="25" style="3" customWidth="1"/>
    <col min="5896" max="5896" width="3.140625" style="3" customWidth="1"/>
    <col min="5897" max="5898" width="15" style="3" customWidth="1"/>
    <col min="5899" max="5899" width="10.7109375" style="3" customWidth="1"/>
    <col min="5900" max="5900" width="9.7109375" style="3" customWidth="1"/>
    <col min="5901" max="6144" width="19.42578125" style="3"/>
    <col min="6145" max="6149" width="2.28515625" style="3" customWidth="1"/>
    <col min="6150" max="6150" width="11.7109375" style="3" customWidth="1"/>
    <col min="6151" max="6151" width="25" style="3" customWidth="1"/>
    <col min="6152" max="6152" width="3.140625" style="3" customWidth="1"/>
    <col min="6153" max="6154" width="15" style="3" customWidth="1"/>
    <col min="6155" max="6155" width="10.7109375" style="3" customWidth="1"/>
    <col min="6156" max="6156" width="9.7109375" style="3" customWidth="1"/>
    <col min="6157" max="6400" width="19.42578125" style="3"/>
    <col min="6401" max="6405" width="2.28515625" style="3" customWidth="1"/>
    <col min="6406" max="6406" width="11.7109375" style="3" customWidth="1"/>
    <col min="6407" max="6407" width="25" style="3" customWidth="1"/>
    <col min="6408" max="6408" width="3.140625" style="3" customWidth="1"/>
    <col min="6409" max="6410" width="15" style="3" customWidth="1"/>
    <col min="6411" max="6411" width="10.7109375" style="3" customWidth="1"/>
    <col min="6412" max="6412" width="9.7109375" style="3" customWidth="1"/>
    <col min="6413" max="6656" width="19.42578125" style="3"/>
    <col min="6657" max="6661" width="2.28515625" style="3" customWidth="1"/>
    <col min="6662" max="6662" width="11.7109375" style="3" customWidth="1"/>
    <col min="6663" max="6663" width="25" style="3" customWidth="1"/>
    <col min="6664" max="6664" width="3.140625" style="3" customWidth="1"/>
    <col min="6665" max="6666" width="15" style="3" customWidth="1"/>
    <col min="6667" max="6667" width="10.7109375" style="3" customWidth="1"/>
    <col min="6668" max="6668" width="9.7109375" style="3" customWidth="1"/>
    <col min="6669" max="6912" width="19.42578125" style="3"/>
    <col min="6913" max="6917" width="2.28515625" style="3" customWidth="1"/>
    <col min="6918" max="6918" width="11.7109375" style="3" customWidth="1"/>
    <col min="6919" max="6919" width="25" style="3" customWidth="1"/>
    <col min="6920" max="6920" width="3.140625" style="3" customWidth="1"/>
    <col min="6921" max="6922" width="15" style="3" customWidth="1"/>
    <col min="6923" max="6923" width="10.7109375" style="3" customWidth="1"/>
    <col min="6924" max="6924" width="9.7109375" style="3" customWidth="1"/>
    <col min="6925" max="7168" width="19.42578125" style="3"/>
    <col min="7169" max="7173" width="2.28515625" style="3" customWidth="1"/>
    <col min="7174" max="7174" width="11.7109375" style="3" customWidth="1"/>
    <col min="7175" max="7175" width="25" style="3" customWidth="1"/>
    <col min="7176" max="7176" width="3.140625" style="3" customWidth="1"/>
    <col min="7177" max="7178" width="15" style="3" customWidth="1"/>
    <col min="7179" max="7179" width="10.7109375" style="3" customWidth="1"/>
    <col min="7180" max="7180" width="9.7109375" style="3" customWidth="1"/>
    <col min="7181" max="7424" width="19.42578125" style="3"/>
    <col min="7425" max="7429" width="2.28515625" style="3" customWidth="1"/>
    <col min="7430" max="7430" width="11.7109375" style="3" customWidth="1"/>
    <col min="7431" max="7431" width="25" style="3" customWidth="1"/>
    <col min="7432" max="7432" width="3.140625" style="3" customWidth="1"/>
    <col min="7433" max="7434" width="15" style="3" customWidth="1"/>
    <col min="7435" max="7435" width="10.7109375" style="3" customWidth="1"/>
    <col min="7436" max="7436" width="9.7109375" style="3" customWidth="1"/>
    <col min="7437" max="7680" width="19.42578125" style="3"/>
    <col min="7681" max="7685" width="2.28515625" style="3" customWidth="1"/>
    <col min="7686" max="7686" width="11.7109375" style="3" customWidth="1"/>
    <col min="7687" max="7687" width="25" style="3" customWidth="1"/>
    <col min="7688" max="7688" width="3.140625" style="3" customWidth="1"/>
    <col min="7689" max="7690" width="15" style="3" customWidth="1"/>
    <col min="7691" max="7691" width="10.7109375" style="3" customWidth="1"/>
    <col min="7692" max="7692" width="9.7109375" style="3" customWidth="1"/>
    <col min="7693" max="7936" width="19.42578125" style="3"/>
    <col min="7937" max="7941" width="2.28515625" style="3" customWidth="1"/>
    <col min="7942" max="7942" width="11.7109375" style="3" customWidth="1"/>
    <col min="7943" max="7943" width="25" style="3" customWidth="1"/>
    <col min="7944" max="7944" width="3.140625" style="3" customWidth="1"/>
    <col min="7945" max="7946" width="15" style="3" customWidth="1"/>
    <col min="7947" max="7947" width="10.7109375" style="3" customWidth="1"/>
    <col min="7948" max="7948" width="9.7109375" style="3" customWidth="1"/>
    <col min="7949" max="8192" width="19.42578125" style="3"/>
    <col min="8193" max="8197" width="2.28515625" style="3" customWidth="1"/>
    <col min="8198" max="8198" width="11.7109375" style="3" customWidth="1"/>
    <col min="8199" max="8199" width="25" style="3" customWidth="1"/>
    <col min="8200" max="8200" width="3.140625" style="3" customWidth="1"/>
    <col min="8201" max="8202" width="15" style="3" customWidth="1"/>
    <col min="8203" max="8203" width="10.7109375" style="3" customWidth="1"/>
    <col min="8204" max="8204" width="9.7109375" style="3" customWidth="1"/>
    <col min="8205" max="8448" width="19.42578125" style="3"/>
    <col min="8449" max="8453" width="2.28515625" style="3" customWidth="1"/>
    <col min="8454" max="8454" width="11.7109375" style="3" customWidth="1"/>
    <col min="8455" max="8455" width="25" style="3" customWidth="1"/>
    <col min="8456" max="8456" width="3.140625" style="3" customWidth="1"/>
    <col min="8457" max="8458" width="15" style="3" customWidth="1"/>
    <col min="8459" max="8459" width="10.7109375" style="3" customWidth="1"/>
    <col min="8460" max="8460" width="9.7109375" style="3" customWidth="1"/>
    <col min="8461" max="8704" width="19.42578125" style="3"/>
    <col min="8705" max="8709" width="2.28515625" style="3" customWidth="1"/>
    <col min="8710" max="8710" width="11.7109375" style="3" customWidth="1"/>
    <col min="8711" max="8711" width="25" style="3" customWidth="1"/>
    <col min="8712" max="8712" width="3.140625" style="3" customWidth="1"/>
    <col min="8713" max="8714" width="15" style="3" customWidth="1"/>
    <col min="8715" max="8715" width="10.7109375" style="3" customWidth="1"/>
    <col min="8716" max="8716" width="9.7109375" style="3" customWidth="1"/>
    <col min="8717" max="8960" width="19.42578125" style="3"/>
    <col min="8961" max="8965" width="2.28515625" style="3" customWidth="1"/>
    <col min="8966" max="8966" width="11.7109375" style="3" customWidth="1"/>
    <col min="8967" max="8967" width="25" style="3" customWidth="1"/>
    <col min="8968" max="8968" width="3.140625" style="3" customWidth="1"/>
    <col min="8969" max="8970" width="15" style="3" customWidth="1"/>
    <col min="8971" max="8971" width="10.7109375" style="3" customWidth="1"/>
    <col min="8972" max="8972" width="9.7109375" style="3" customWidth="1"/>
    <col min="8973" max="9216" width="19.42578125" style="3"/>
    <col min="9217" max="9221" width="2.28515625" style="3" customWidth="1"/>
    <col min="9222" max="9222" width="11.7109375" style="3" customWidth="1"/>
    <col min="9223" max="9223" width="25" style="3" customWidth="1"/>
    <col min="9224" max="9224" width="3.140625" style="3" customWidth="1"/>
    <col min="9225" max="9226" width="15" style="3" customWidth="1"/>
    <col min="9227" max="9227" width="10.7109375" style="3" customWidth="1"/>
    <col min="9228" max="9228" width="9.7109375" style="3" customWidth="1"/>
    <col min="9229" max="9472" width="19.42578125" style="3"/>
    <col min="9473" max="9477" width="2.28515625" style="3" customWidth="1"/>
    <col min="9478" max="9478" width="11.7109375" style="3" customWidth="1"/>
    <col min="9479" max="9479" width="25" style="3" customWidth="1"/>
    <col min="9480" max="9480" width="3.140625" style="3" customWidth="1"/>
    <col min="9481" max="9482" width="15" style="3" customWidth="1"/>
    <col min="9483" max="9483" width="10.7109375" style="3" customWidth="1"/>
    <col min="9484" max="9484" width="9.7109375" style="3" customWidth="1"/>
    <col min="9485" max="9728" width="19.42578125" style="3"/>
    <col min="9729" max="9733" width="2.28515625" style="3" customWidth="1"/>
    <col min="9734" max="9734" width="11.7109375" style="3" customWidth="1"/>
    <col min="9735" max="9735" width="25" style="3" customWidth="1"/>
    <col min="9736" max="9736" width="3.140625" style="3" customWidth="1"/>
    <col min="9737" max="9738" width="15" style="3" customWidth="1"/>
    <col min="9739" max="9739" width="10.7109375" style="3" customWidth="1"/>
    <col min="9740" max="9740" width="9.7109375" style="3" customWidth="1"/>
    <col min="9741" max="9984" width="19.42578125" style="3"/>
    <col min="9985" max="9989" width="2.28515625" style="3" customWidth="1"/>
    <col min="9990" max="9990" width="11.7109375" style="3" customWidth="1"/>
    <col min="9991" max="9991" width="25" style="3" customWidth="1"/>
    <col min="9992" max="9992" width="3.140625" style="3" customWidth="1"/>
    <col min="9993" max="9994" width="15" style="3" customWidth="1"/>
    <col min="9995" max="9995" width="10.7109375" style="3" customWidth="1"/>
    <col min="9996" max="9996" width="9.7109375" style="3" customWidth="1"/>
    <col min="9997" max="10240" width="19.42578125" style="3"/>
    <col min="10241" max="10245" width="2.28515625" style="3" customWidth="1"/>
    <col min="10246" max="10246" width="11.7109375" style="3" customWidth="1"/>
    <col min="10247" max="10247" width="25" style="3" customWidth="1"/>
    <col min="10248" max="10248" width="3.140625" style="3" customWidth="1"/>
    <col min="10249" max="10250" width="15" style="3" customWidth="1"/>
    <col min="10251" max="10251" width="10.7109375" style="3" customWidth="1"/>
    <col min="10252" max="10252" width="9.7109375" style="3" customWidth="1"/>
    <col min="10253" max="10496" width="19.42578125" style="3"/>
    <col min="10497" max="10501" width="2.28515625" style="3" customWidth="1"/>
    <col min="10502" max="10502" width="11.7109375" style="3" customWidth="1"/>
    <col min="10503" max="10503" width="25" style="3" customWidth="1"/>
    <col min="10504" max="10504" width="3.140625" style="3" customWidth="1"/>
    <col min="10505" max="10506" width="15" style="3" customWidth="1"/>
    <col min="10507" max="10507" width="10.7109375" style="3" customWidth="1"/>
    <col min="10508" max="10508" width="9.7109375" style="3" customWidth="1"/>
    <col min="10509" max="10752" width="19.42578125" style="3"/>
    <col min="10753" max="10757" width="2.28515625" style="3" customWidth="1"/>
    <col min="10758" max="10758" width="11.7109375" style="3" customWidth="1"/>
    <col min="10759" max="10759" width="25" style="3" customWidth="1"/>
    <col min="10760" max="10760" width="3.140625" style="3" customWidth="1"/>
    <col min="10761" max="10762" width="15" style="3" customWidth="1"/>
    <col min="10763" max="10763" width="10.7109375" style="3" customWidth="1"/>
    <col min="10764" max="10764" width="9.7109375" style="3" customWidth="1"/>
    <col min="10765" max="11008" width="19.42578125" style="3"/>
    <col min="11009" max="11013" width="2.28515625" style="3" customWidth="1"/>
    <col min="11014" max="11014" width="11.7109375" style="3" customWidth="1"/>
    <col min="11015" max="11015" width="25" style="3" customWidth="1"/>
    <col min="11016" max="11016" width="3.140625" style="3" customWidth="1"/>
    <col min="11017" max="11018" width="15" style="3" customWidth="1"/>
    <col min="11019" max="11019" width="10.7109375" style="3" customWidth="1"/>
    <col min="11020" max="11020" width="9.7109375" style="3" customWidth="1"/>
    <col min="11021" max="11264" width="19.42578125" style="3"/>
    <col min="11265" max="11269" width="2.28515625" style="3" customWidth="1"/>
    <col min="11270" max="11270" width="11.7109375" style="3" customWidth="1"/>
    <col min="11271" max="11271" width="25" style="3" customWidth="1"/>
    <col min="11272" max="11272" width="3.140625" style="3" customWidth="1"/>
    <col min="11273" max="11274" width="15" style="3" customWidth="1"/>
    <col min="11275" max="11275" width="10.7109375" style="3" customWidth="1"/>
    <col min="11276" max="11276" width="9.7109375" style="3" customWidth="1"/>
    <col min="11277" max="11520" width="19.42578125" style="3"/>
    <col min="11521" max="11525" width="2.28515625" style="3" customWidth="1"/>
    <col min="11526" max="11526" width="11.7109375" style="3" customWidth="1"/>
    <col min="11527" max="11527" width="25" style="3" customWidth="1"/>
    <col min="11528" max="11528" width="3.140625" style="3" customWidth="1"/>
    <col min="11529" max="11530" width="15" style="3" customWidth="1"/>
    <col min="11531" max="11531" width="10.7109375" style="3" customWidth="1"/>
    <col min="11532" max="11532" width="9.7109375" style="3" customWidth="1"/>
    <col min="11533" max="11776" width="19.42578125" style="3"/>
    <col min="11777" max="11781" width="2.28515625" style="3" customWidth="1"/>
    <col min="11782" max="11782" width="11.7109375" style="3" customWidth="1"/>
    <col min="11783" max="11783" width="25" style="3" customWidth="1"/>
    <col min="11784" max="11784" width="3.140625" style="3" customWidth="1"/>
    <col min="11785" max="11786" width="15" style="3" customWidth="1"/>
    <col min="11787" max="11787" width="10.7109375" style="3" customWidth="1"/>
    <col min="11788" max="11788" width="9.7109375" style="3" customWidth="1"/>
    <col min="11789" max="12032" width="19.42578125" style="3"/>
    <col min="12033" max="12037" width="2.28515625" style="3" customWidth="1"/>
    <col min="12038" max="12038" width="11.7109375" style="3" customWidth="1"/>
    <col min="12039" max="12039" width="25" style="3" customWidth="1"/>
    <col min="12040" max="12040" width="3.140625" style="3" customWidth="1"/>
    <col min="12041" max="12042" width="15" style="3" customWidth="1"/>
    <col min="12043" max="12043" width="10.7109375" style="3" customWidth="1"/>
    <col min="12044" max="12044" width="9.7109375" style="3" customWidth="1"/>
    <col min="12045" max="12288" width="19.42578125" style="3"/>
    <col min="12289" max="12293" width="2.28515625" style="3" customWidth="1"/>
    <col min="12294" max="12294" width="11.7109375" style="3" customWidth="1"/>
    <col min="12295" max="12295" width="25" style="3" customWidth="1"/>
    <col min="12296" max="12296" width="3.140625" style="3" customWidth="1"/>
    <col min="12297" max="12298" width="15" style="3" customWidth="1"/>
    <col min="12299" max="12299" width="10.7109375" style="3" customWidth="1"/>
    <col min="12300" max="12300" width="9.7109375" style="3" customWidth="1"/>
    <col min="12301" max="12544" width="19.42578125" style="3"/>
    <col min="12545" max="12549" width="2.28515625" style="3" customWidth="1"/>
    <col min="12550" max="12550" width="11.7109375" style="3" customWidth="1"/>
    <col min="12551" max="12551" width="25" style="3" customWidth="1"/>
    <col min="12552" max="12552" width="3.140625" style="3" customWidth="1"/>
    <col min="12553" max="12554" width="15" style="3" customWidth="1"/>
    <col min="12555" max="12555" width="10.7109375" style="3" customWidth="1"/>
    <col min="12556" max="12556" width="9.7109375" style="3" customWidth="1"/>
    <col min="12557" max="12800" width="19.42578125" style="3"/>
    <col min="12801" max="12805" width="2.28515625" style="3" customWidth="1"/>
    <col min="12806" max="12806" width="11.7109375" style="3" customWidth="1"/>
    <col min="12807" max="12807" width="25" style="3" customWidth="1"/>
    <col min="12808" max="12808" width="3.140625" style="3" customWidth="1"/>
    <col min="12809" max="12810" width="15" style="3" customWidth="1"/>
    <col min="12811" max="12811" width="10.7109375" style="3" customWidth="1"/>
    <col min="12812" max="12812" width="9.7109375" style="3" customWidth="1"/>
    <col min="12813" max="13056" width="19.42578125" style="3"/>
    <col min="13057" max="13061" width="2.28515625" style="3" customWidth="1"/>
    <col min="13062" max="13062" width="11.7109375" style="3" customWidth="1"/>
    <col min="13063" max="13063" width="25" style="3" customWidth="1"/>
    <col min="13064" max="13064" width="3.140625" style="3" customWidth="1"/>
    <col min="13065" max="13066" width="15" style="3" customWidth="1"/>
    <col min="13067" max="13067" width="10.7109375" style="3" customWidth="1"/>
    <col min="13068" max="13068" width="9.7109375" style="3" customWidth="1"/>
    <col min="13069" max="13312" width="19.42578125" style="3"/>
    <col min="13313" max="13317" width="2.28515625" style="3" customWidth="1"/>
    <col min="13318" max="13318" width="11.7109375" style="3" customWidth="1"/>
    <col min="13319" max="13319" width="25" style="3" customWidth="1"/>
    <col min="13320" max="13320" width="3.140625" style="3" customWidth="1"/>
    <col min="13321" max="13322" width="15" style="3" customWidth="1"/>
    <col min="13323" max="13323" width="10.7109375" style="3" customWidth="1"/>
    <col min="13324" max="13324" width="9.7109375" style="3" customWidth="1"/>
    <col min="13325" max="13568" width="19.42578125" style="3"/>
    <col min="13569" max="13573" width="2.28515625" style="3" customWidth="1"/>
    <col min="13574" max="13574" width="11.7109375" style="3" customWidth="1"/>
    <col min="13575" max="13575" width="25" style="3" customWidth="1"/>
    <col min="13576" max="13576" width="3.140625" style="3" customWidth="1"/>
    <col min="13577" max="13578" width="15" style="3" customWidth="1"/>
    <col min="13579" max="13579" width="10.7109375" style="3" customWidth="1"/>
    <col min="13580" max="13580" width="9.7109375" style="3" customWidth="1"/>
    <col min="13581" max="13824" width="19.42578125" style="3"/>
    <col min="13825" max="13829" width="2.28515625" style="3" customWidth="1"/>
    <col min="13830" max="13830" width="11.7109375" style="3" customWidth="1"/>
    <col min="13831" max="13831" width="25" style="3" customWidth="1"/>
    <col min="13832" max="13832" width="3.140625" style="3" customWidth="1"/>
    <col min="13833" max="13834" width="15" style="3" customWidth="1"/>
    <col min="13835" max="13835" width="10.7109375" style="3" customWidth="1"/>
    <col min="13836" max="13836" width="9.7109375" style="3" customWidth="1"/>
    <col min="13837" max="14080" width="19.42578125" style="3"/>
    <col min="14081" max="14085" width="2.28515625" style="3" customWidth="1"/>
    <col min="14086" max="14086" width="11.7109375" style="3" customWidth="1"/>
    <col min="14087" max="14087" width="25" style="3" customWidth="1"/>
    <col min="14088" max="14088" width="3.140625" style="3" customWidth="1"/>
    <col min="14089" max="14090" width="15" style="3" customWidth="1"/>
    <col min="14091" max="14091" width="10.7109375" style="3" customWidth="1"/>
    <col min="14092" max="14092" width="9.7109375" style="3" customWidth="1"/>
    <col min="14093" max="14336" width="19.42578125" style="3"/>
    <col min="14337" max="14341" width="2.28515625" style="3" customWidth="1"/>
    <col min="14342" max="14342" width="11.7109375" style="3" customWidth="1"/>
    <col min="14343" max="14343" width="25" style="3" customWidth="1"/>
    <col min="14344" max="14344" width="3.140625" style="3" customWidth="1"/>
    <col min="14345" max="14346" width="15" style="3" customWidth="1"/>
    <col min="14347" max="14347" width="10.7109375" style="3" customWidth="1"/>
    <col min="14348" max="14348" width="9.7109375" style="3" customWidth="1"/>
    <col min="14349" max="14592" width="19.42578125" style="3"/>
    <col min="14593" max="14597" width="2.28515625" style="3" customWidth="1"/>
    <col min="14598" max="14598" width="11.7109375" style="3" customWidth="1"/>
    <col min="14599" max="14599" width="25" style="3" customWidth="1"/>
    <col min="14600" max="14600" width="3.140625" style="3" customWidth="1"/>
    <col min="14601" max="14602" width="15" style="3" customWidth="1"/>
    <col min="14603" max="14603" width="10.7109375" style="3" customWidth="1"/>
    <col min="14604" max="14604" width="9.7109375" style="3" customWidth="1"/>
    <col min="14605" max="14848" width="19.42578125" style="3"/>
    <col min="14849" max="14853" width="2.28515625" style="3" customWidth="1"/>
    <col min="14854" max="14854" width="11.7109375" style="3" customWidth="1"/>
    <col min="14855" max="14855" width="25" style="3" customWidth="1"/>
    <col min="14856" max="14856" width="3.140625" style="3" customWidth="1"/>
    <col min="14857" max="14858" width="15" style="3" customWidth="1"/>
    <col min="14859" max="14859" width="10.7109375" style="3" customWidth="1"/>
    <col min="14860" max="14860" width="9.7109375" style="3" customWidth="1"/>
    <col min="14861" max="15104" width="19.42578125" style="3"/>
    <col min="15105" max="15109" width="2.28515625" style="3" customWidth="1"/>
    <col min="15110" max="15110" width="11.7109375" style="3" customWidth="1"/>
    <col min="15111" max="15111" width="25" style="3" customWidth="1"/>
    <col min="15112" max="15112" width="3.140625" style="3" customWidth="1"/>
    <col min="15113" max="15114" width="15" style="3" customWidth="1"/>
    <col min="15115" max="15115" width="10.7109375" style="3" customWidth="1"/>
    <col min="15116" max="15116" width="9.7109375" style="3" customWidth="1"/>
    <col min="15117" max="15360" width="19.42578125" style="3"/>
    <col min="15361" max="15365" width="2.28515625" style="3" customWidth="1"/>
    <col min="15366" max="15366" width="11.7109375" style="3" customWidth="1"/>
    <col min="15367" max="15367" width="25" style="3" customWidth="1"/>
    <col min="15368" max="15368" width="3.140625" style="3" customWidth="1"/>
    <col min="15369" max="15370" width="15" style="3" customWidth="1"/>
    <col min="15371" max="15371" width="10.7109375" style="3" customWidth="1"/>
    <col min="15372" max="15372" width="9.7109375" style="3" customWidth="1"/>
    <col min="15373" max="15616" width="19.42578125" style="3"/>
    <col min="15617" max="15621" width="2.28515625" style="3" customWidth="1"/>
    <col min="15622" max="15622" width="11.7109375" style="3" customWidth="1"/>
    <col min="15623" max="15623" width="25" style="3" customWidth="1"/>
    <col min="15624" max="15624" width="3.140625" style="3" customWidth="1"/>
    <col min="15625" max="15626" width="15" style="3" customWidth="1"/>
    <col min="15627" max="15627" width="10.7109375" style="3" customWidth="1"/>
    <col min="15628" max="15628" width="9.7109375" style="3" customWidth="1"/>
    <col min="15629" max="15872" width="19.42578125" style="3"/>
    <col min="15873" max="15877" width="2.28515625" style="3" customWidth="1"/>
    <col min="15878" max="15878" width="11.7109375" style="3" customWidth="1"/>
    <col min="15879" max="15879" width="25" style="3" customWidth="1"/>
    <col min="15880" max="15880" width="3.140625" style="3" customWidth="1"/>
    <col min="15881" max="15882" width="15" style="3" customWidth="1"/>
    <col min="15883" max="15883" width="10.7109375" style="3" customWidth="1"/>
    <col min="15884" max="15884" width="9.7109375" style="3" customWidth="1"/>
    <col min="15885" max="16128" width="19.42578125" style="3"/>
    <col min="16129" max="16133" width="2.28515625" style="3" customWidth="1"/>
    <col min="16134" max="16134" width="11.7109375" style="3" customWidth="1"/>
    <col min="16135" max="16135" width="25" style="3" customWidth="1"/>
    <col min="16136" max="16136" width="3.140625" style="3" customWidth="1"/>
    <col min="16137" max="16138" width="15" style="3" customWidth="1"/>
    <col min="16139" max="16139" width="10.7109375" style="3" customWidth="1"/>
    <col min="16140" max="16140" width="9.7109375" style="3" customWidth="1"/>
    <col min="16141" max="16384" width="19.42578125" style="3"/>
  </cols>
  <sheetData>
    <row r="1" spans="1:15">
      <c r="A1" s="452" t="s">
        <v>0</v>
      </c>
      <c r="B1" s="452"/>
      <c r="C1" s="452"/>
      <c r="D1" s="452"/>
      <c r="E1" s="452"/>
      <c r="F1" s="452"/>
      <c r="G1" s="452"/>
      <c r="H1" s="452"/>
      <c r="I1" s="452"/>
      <c r="J1" s="452"/>
      <c r="K1" s="452"/>
      <c r="L1" s="452"/>
    </row>
    <row r="2" spans="1:15" ht="16.5">
      <c r="A2" s="453" t="s">
        <v>166</v>
      </c>
      <c r="B2" s="453"/>
      <c r="C2" s="453"/>
      <c r="D2" s="453"/>
      <c r="E2" s="453"/>
      <c r="F2" s="453"/>
      <c r="G2" s="453"/>
      <c r="H2" s="453"/>
      <c r="I2" s="453"/>
      <c r="J2" s="453"/>
      <c r="K2" s="453"/>
      <c r="L2" s="453"/>
    </row>
    <row r="3" spans="1:15" ht="15.75" customHeight="1">
      <c r="A3" s="454"/>
      <c r="B3" s="454"/>
      <c r="C3" s="454"/>
      <c r="D3" s="454"/>
      <c r="E3" s="454"/>
      <c r="F3" s="454"/>
      <c r="G3" s="454"/>
      <c r="H3" s="454"/>
      <c r="I3" s="454"/>
      <c r="J3" s="454"/>
      <c r="K3" s="454"/>
      <c r="L3" s="454"/>
    </row>
    <row r="4" spans="1:15" s="4" customFormat="1" ht="14.1" customHeight="1">
      <c r="A4" s="455" t="s">
        <v>1</v>
      </c>
      <c r="B4" s="456"/>
      <c r="C4" s="456"/>
      <c r="D4" s="456"/>
      <c r="E4" s="456"/>
      <c r="F4" s="456"/>
      <c r="G4" s="456"/>
      <c r="H4" s="456"/>
      <c r="I4" s="459" t="s">
        <v>2</v>
      </c>
      <c r="J4" s="460"/>
      <c r="K4" s="465" t="s">
        <v>202</v>
      </c>
      <c r="L4" s="455"/>
    </row>
    <row r="5" spans="1:15" s="4" customFormat="1" ht="14.1" customHeight="1">
      <c r="A5" s="457"/>
      <c r="B5" s="457"/>
      <c r="C5" s="457"/>
      <c r="D5" s="457"/>
      <c r="E5" s="457"/>
      <c r="F5" s="457"/>
      <c r="G5" s="457"/>
      <c r="H5" s="457"/>
      <c r="I5" s="461"/>
      <c r="J5" s="462"/>
      <c r="K5" s="461"/>
      <c r="L5" s="466"/>
    </row>
    <row r="6" spans="1:15" s="4" customFormat="1" ht="14.1" customHeight="1">
      <c r="A6" s="457"/>
      <c r="B6" s="457"/>
      <c r="C6" s="457"/>
      <c r="D6" s="457"/>
      <c r="E6" s="457"/>
      <c r="F6" s="457"/>
      <c r="G6" s="457"/>
      <c r="H6" s="457"/>
      <c r="I6" s="463"/>
      <c r="J6" s="464"/>
      <c r="K6" s="461"/>
      <c r="L6" s="466"/>
    </row>
    <row r="7" spans="1:15" s="4" customFormat="1" ht="14.1" customHeight="1">
      <c r="A7" s="457"/>
      <c r="B7" s="457"/>
      <c r="C7" s="457"/>
      <c r="D7" s="457"/>
      <c r="E7" s="457"/>
      <c r="F7" s="457"/>
      <c r="G7" s="457"/>
      <c r="H7" s="457"/>
      <c r="I7" s="468" t="s">
        <v>211</v>
      </c>
      <c r="J7" s="468" t="s">
        <v>210</v>
      </c>
      <c r="K7" s="461"/>
      <c r="L7" s="466"/>
    </row>
    <row r="8" spans="1:15" s="4" customFormat="1" ht="14.1" customHeight="1">
      <c r="A8" s="457"/>
      <c r="B8" s="457"/>
      <c r="C8" s="457"/>
      <c r="D8" s="457"/>
      <c r="E8" s="457"/>
      <c r="F8" s="457"/>
      <c r="G8" s="457"/>
      <c r="H8" s="457"/>
      <c r="I8" s="469"/>
      <c r="J8" s="469"/>
      <c r="K8" s="461"/>
      <c r="L8" s="466"/>
    </row>
    <row r="9" spans="1:15" s="4" customFormat="1" ht="14.1" customHeight="1">
      <c r="A9" s="457"/>
      <c r="B9" s="457"/>
      <c r="C9" s="457"/>
      <c r="D9" s="457"/>
      <c r="E9" s="457"/>
      <c r="F9" s="457"/>
      <c r="G9" s="457"/>
      <c r="H9" s="457"/>
      <c r="I9" s="470"/>
      <c r="J9" s="470"/>
      <c r="K9" s="463"/>
      <c r="L9" s="467"/>
    </row>
    <row r="10" spans="1:15" s="4" customFormat="1" ht="14.1" customHeight="1">
      <c r="A10" s="458"/>
      <c r="B10" s="458"/>
      <c r="C10" s="458"/>
      <c r="D10" s="458"/>
      <c r="E10" s="458"/>
      <c r="F10" s="458"/>
      <c r="G10" s="458"/>
      <c r="H10" s="458"/>
      <c r="I10" s="471" t="s">
        <v>3</v>
      </c>
      <c r="J10" s="472"/>
      <c r="K10" s="473"/>
      <c r="L10" s="5" t="s">
        <v>4</v>
      </c>
    </row>
    <row r="11" spans="1:15" s="6" customFormat="1" ht="27" customHeight="1">
      <c r="A11" s="451"/>
      <c r="B11" s="451"/>
      <c r="C11" s="451"/>
      <c r="D11" s="451"/>
      <c r="E11" s="451"/>
      <c r="F11" s="451"/>
      <c r="G11" s="451"/>
      <c r="H11" s="451"/>
      <c r="I11" s="451"/>
      <c r="J11" s="451"/>
      <c r="K11" s="451"/>
      <c r="L11" s="451"/>
    </row>
    <row r="12" spans="1:15" s="101" customFormat="1" ht="22.5" customHeight="1">
      <c r="A12" s="130"/>
      <c r="B12" s="8"/>
      <c r="C12" s="8"/>
      <c r="D12" s="8"/>
      <c r="E12" s="8"/>
      <c r="F12" s="8"/>
      <c r="G12" s="8"/>
      <c r="H12" s="8"/>
      <c r="I12" s="9" t="s">
        <v>5</v>
      </c>
      <c r="J12" s="10"/>
      <c r="K12" s="10"/>
      <c r="L12" s="11"/>
      <c r="M12" s="12"/>
      <c r="N12" s="10"/>
      <c r="O12" s="12"/>
    </row>
    <row r="13" spans="1:15" s="101" customFormat="1" ht="22.5" customHeight="1">
      <c r="A13" s="129"/>
      <c r="B13" s="129" t="s">
        <v>6</v>
      </c>
      <c r="C13" s="129"/>
      <c r="D13" s="130"/>
      <c r="E13" s="8"/>
      <c r="F13" s="8"/>
      <c r="G13" s="8"/>
      <c r="H13" s="8"/>
      <c r="I13" s="117">
        <v>143601</v>
      </c>
      <c r="J13" s="131">
        <v>140629</v>
      </c>
      <c r="K13" s="13">
        <f>J13-I13</f>
        <v>-2972</v>
      </c>
      <c r="L13" s="15">
        <f>100/I13*J13-100</f>
        <v>-2.1</v>
      </c>
      <c r="M13" s="14"/>
      <c r="N13" s="10"/>
      <c r="O13" s="12"/>
    </row>
    <row r="14" spans="1:15" s="101" customFormat="1" ht="22.5" customHeight="1">
      <c r="B14" s="129" t="s">
        <v>7</v>
      </c>
      <c r="I14" s="157">
        <v>122164</v>
      </c>
      <c r="J14" s="131">
        <v>121077</v>
      </c>
      <c r="K14" s="13">
        <f t="shared" ref="K14:K45" si="0">J14-I14</f>
        <v>-1087</v>
      </c>
      <c r="L14" s="15">
        <f t="shared" ref="L14:L45" si="1">100/I14*J14-100</f>
        <v>-0.9</v>
      </c>
      <c r="M14" s="14"/>
      <c r="N14" s="10"/>
      <c r="O14" s="12"/>
    </row>
    <row r="15" spans="1:15" s="101" customFormat="1" ht="22.5" customHeight="1">
      <c r="B15" s="129" t="s">
        <v>8</v>
      </c>
      <c r="I15" s="117">
        <v>122261</v>
      </c>
      <c r="J15" s="131">
        <v>119235</v>
      </c>
      <c r="K15" s="13">
        <f t="shared" si="0"/>
        <v>-3026</v>
      </c>
      <c r="L15" s="15">
        <f t="shared" si="1"/>
        <v>-2.5</v>
      </c>
      <c r="M15" s="14"/>
      <c r="N15" s="12"/>
      <c r="O15" s="12"/>
    </row>
    <row r="16" spans="1:15" s="101" customFormat="1" ht="15" customHeight="1">
      <c r="B16" s="129"/>
      <c r="C16" s="130" t="s">
        <v>9</v>
      </c>
      <c r="D16" s="8"/>
      <c r="E16" s="8"/>
      <c r="F16" s="8"/>
      <c r="G16" s="8"/>
      <c r="H16" s="8"/>
      <c r="I16" s="117">
        <v>64876</v>
      </c>
      <c r="J16" s="131">
        <v>62402</v>
      </c>
      <c r="K16" s="13">
        <f t="shared" si="0"/>
        <v>-2474</v>
      </c>
      <c r="L16" s="15">
        <f t="shared" si="1"/>
        <v>-3.8</v>
      </c>
      <c r="M16" s="14"/>
      <c r="N16" s="12"/>
      <c r="O16" s="12"/>
    </row>
    <row r="17" spans="1:15" s="101" customFormat="1" ht="15" customHeight="1">
      <c r="B17" s="129"/>
      <c r="C17" s="129" t="s">
        <v>10</v>
      </c>
      <c r="D17" s="129"/>
      <c r="I17" s="117">
        <v>107417</v>
      </c>
      <c r="J17" s="131">
        <v>105248</v>
      </c>
      <c r="K17" s="13">
        <f t="shared" si="0"/>
        <v>-2169</v>
      </c>
      <c r="L17" s="15">
        <f t="shared" si="1"/>
        <v>-2</v>
      </c>
      <c r="M17" s="14"/>
      <c r="N17" s="12"/>
      <c r="O17" s="12"/>
    </row>
    <row r="18" spans="1:15" s="101" customFormat="1" ht="22.5" customHeight="1">
      <c r="B18" s="129" t="s">
        <v>11</v>
      </c>
      <c r="C18" s="129"/>
      <c r="G18" s="16"/>
      <c r="I18" s="117">
        <v>101990</v>
      </c>
      <c r="J18" s="131">
        <v>100259</v>
      </c>
      <c r="K18" s="13">
        <f t="shared" si="0"/>
        <v>-1731</v>
      </c>
      <c r="L18" s="15">
        <f t="shared" si="1"/>
        <v>-1.7</v>
      </c>
      <c r="M18" s="14"/>
      <c r="N18" s="12"/>
      <c r="O18" s="12"/>
    </row>
    <row r="19" spans="1:15" s="101" customFormat="1" ht="15" customHeight="1">
      <c r="B19" s="129"/>
      <c r="C19" s="130" t="s">
        <v>9</v>
      </c>
      <c r="D19" s="130"/>
      <c r="E19" s="130"/>
      <c r="F19" s="130"/>
      <c r="G19" s="130"/>
      <c r="H19" s="130"/>
      <c r="I19" s="117">
        <v>38923</v>
      </c>
      <c r="J19" s="131">
        <v>39130</v>
      </c>
      <c r="K19" s="13">
        <f t="shared" si="0"/>
        <v>207</v>
      </c>
      <c r="L19" s="15">
        <f t="shared" si="1"/>
        <v>0.5</v>
      </c>
      <c r="M19" s="14"/>
      <c r="N19" s="12"/>
      <c r="O19" s="12"/>
    </row>
    <row r="20" spans="1:15" s="101" customFormat="1" ht="15" customHeight="1">
      <c r="B20" s="129"/>
      <c r="C20" s="129" t="s">
        <v>10</v>
      </c>
      <c r="D20" s="129"/>
      <c r="I20" s="117">
        <v>88868</v>
      </c>
      <c r="J20" s="131">
        <v>87475</v>
      </c>
      <c r="K20" s="13">
        <f t="shared" si="0"/>
        <v>-1393</v>
      </c>
      <c r="L20" s="15">
        <f t="shared" si="1"/>
        <v>-1.6</v>
      </c>
      <c r="M20" s="14"/>
      <c r="N20" s="12"/>
      <c r="O20" s="12"/>
    </row>
    <row r="21" spans="1:15" s="101" customFormat="1" ht="22.5" customHeight="1">
      <c r="B21" s="17" t="s">
        <v>12</v>
      </c>
      <c r="C21" s="16"/>
      <c r="D21" s="16"/>
      <c r="E21" s="17"/>
      <c r="F21" s="17"/>
      <c r="G21" s="17"/>
      <c r="H21" s="130"/>
      <c r="I21" s="117">
        <v>112039</v>
      </c>
      <c r="J21" s="131">
        <v>109775</v>
      </c>
      <c r="K21" s="13">
        <f t="shared" si="0"/>
        <v>-2264</v>
      </c>
      <c r="L21" s="15">
        <f t="shared" si="1"/>
        <v>-2</v>
      </c>
      <c r="M21" s="14"/>
      <c r="N21" s="12"/>
      <c r="O21" s="12"/>
    </row>
    <row r="22" spans="1:15" s="101" customFormat="1" ht="15" customHeight="1">
      <c r="C22" s="130" t="s">
        <v>167</v>
      </c>
      <c r="D22" s="129"/>
      <c r="F22" s="130"/>
      <c r="G22" s="130"/>
      <c r="H22" s="130"/>
      <c r="I22" s="117">
        <v>65782</v>
      </c>
      <c r="J22" s="131">
        <v>63985</v>
      </c>
      <c r="K22" s="13">
        <f t="shared" si="0"/>
        <v>-1797</v>
      </c>
      <c r="L22" s="15">
        <f t="shared" si="1"/>
        <v>-2.7</v>
      </c>
      <c r="M22" s="14"/>
      <c r="N22" s="12"/>
      <c r="O22" s="12"/>
    </row>
    <row r="23" spans="1:15" s="101" customFormat="1" ht="15" customHeight="1">
      <c r="C23" s="130" t="s">
        <v>168</v>
      </c>
      <c r="D23" s="129"/>
      <c r="F23" s="130"/>
      <c r="G23" s="130"/>
      <c r="H23" s="130"/>
      <c r="I23" s="117">
        <v>50494</v>
      </c>
      <c r="J23" s="131">
        <v>49920</v>
      </c>
      <c r="K23" s="13">
        <f t="shared" si="0"/>
        <v>-574</v>
      </c>
      <c r="L23" s="15">
        <f t="shared" si="1"/>
        <v>-1.1000000000000001</v>
      </c>
      <c r="M23" s="12"/>
      <c r="N23" s="12"/>
      <c r="O23" s="12"/>
    </row>
    <row r="24" spans="1:15" s="101" customFormat="1" ht="15" customHeight="1">
      <c r="B24" s="129"/>
      <c r="C24" s="129"/>
      <c r="D24" s="130"/>
      <c r="E24" s="8"/>
      <c r="F24" s="8"/>
      <c r="G24" s="8"/>
      <c r="H24" s="8"/>
      <c r="I24" s="10"/>
      <c r="J24" s="25"/>
      <c r="K24" s="13"/>
      <c r="L24" s="15"/>
      <c r="M24" s="12"/>
      <c r="N24" s="12"/>
      <c r="O24" s="12"/>
    </row>
    <row r="25" spans="1:15" s="101" customFormat="1" ht="15" customHeight="1">
      <c r="B25" s="129"/>
      <c r="C25" s="129"/>
      <c r="D25" s="130"/>
      <c r="E25" s="8"/>
      <c r="F25" s="8"/>
      <c r="G25" s="8"/>
      <c r="H25" s="8"/>
      <c r="I25" s="10"/>
      <c r="J25" s="25"/>
      <c r="K25" s="13"/>
      <c r="L25" s="15"/>
      <c r="M25" s="12"/>
      <c r="N25" s="12"/>
      <c r="O25" s="12"/>
    </row>
    <row r="26" spans="1:15" s="101" customFormat="1" ht="23.25" customHeight="1">
      <c r="B26" s="129"/>
      <c r="C26" s="129"/>
      <c r="D26" s="130"/>
      <c r="E26" s="8"/>
      <c r="F26" s="8"/>
      <c r="G26" s="8"/>
      <c r="H26" s="8"/>
      <c r="I26" s="18" t="s">
        <v>13</v>
      </c>
      <c r="J26" s="25"/>
      <c r="K26" s="13"/>
      <c r="L26" s="15"/>
      <c r="M26" s="12"/>
      <c r="N26" s="12"/>
      <c r="O26" s="12"/>
    </row>
    <row r="27" spans="1:15" s="101" customFormat="1" ht="22.5" customHeight="1">
      <c r="A27" s="19"/>
      <c r="B27" s="19" t="s">
        <v>6</v>
      </c>
      <c r="C27" s="19"/>
      <c r="D27" s="19"/>
      <c r="E27" s="19"/>
      <c r="F27" s="19"/>
      <c r="G27" s="8"/>
      <c r="H27" s="8"/>
      <c r="I27" s="117">
        <v>12281195</v>
      </c>
      <c r="J27" s="131">
        <v>12093375</v>
      </c>
      <c r="K27" s="13">
        <f t="shared" si="0"/>
        <v>-187820</v>
      </c>
      <c r="L27" s="15">
        <f t="shared" si="1"/>
        <v>-1.5</v>
      </c>
      <c r="M27" s="12"/>
      <c r="N27" s="12"/>
      <c r="O27" s="12"/>
    </row>
    <row r="28" spans="1:15" s="101" customFormat="1" ht="22.5" customHeight="1">
      <c r="B28" s="129" t="s">
        <v>7</v>
      </c>
      <c r="I28" s="117">
        <v>3704223</v>
      </c>
      <c r="J28" s="131">
        <v>3617871</v>
      </c>
      <c r="K28" s="13">
        <f t="shared" si="0"/>
        <v>-86352</v>
      </c>
      <c r="L28" s="15">
        <f t="shared" si="1"/>
        <v>-2.2999999999999998</v>
      </c>
      <c r="M28" s="12"/>
      <c r="N28" s="12"/>
      <c r="O28" s="12"/>
    </row>
    <row r="29" spans="1:15" s="101" customFormat="1" ht="15" customHeight="1">
      <c r="B29" s="129"/>
      <c r="C29" s="17" t="s">
        <v>14</v>
      </c>
      <c r="D29" s="20"/>
      <c r="E29" s="20"/>
      <c r="F29" s="20"/>
      <c r="G29" s="20"/>
      <c r="H29" s="8"/>
      <c r="I29" s="117">
        <v>2542680</v>
      </c>
      <c r="J29" s="131">
        <v>2495130</v>
      </c>
      <c r="K29" s="13">
        <f t="shared" si="0"/>
        <v>-47550</v>
      </c>
      <c r="L29" s="15">
        <f t="shared" si="1"/>
        <v>-1.9</v>
      </c>
      <c r="M29" s="12"/>
      <c r="N29" s="12"/>
      <c r="O29" s="12"/>
    </row>
    <row r="30" spans="1:15" s="101" customFormat="1" ht="15" customHeight="1">
      <c r="B30" s="129"/>
      <c r="C30" s="21" t="s">
        <v>15</v>
      </c>
      <c r="D30" s="16"/>
      <c r="E30" s="16"/>
      <c r="F30" s="16"/>
      <c r="G30" s="16"/>
      <c r="I30" s="117">
        <v>1161543</v>
      </c>
      <c r="J30" s="131">
        <v>1122741</v>
      </c>
      <c r="K30" s="13">
        <f t="shared" si="0"/>
        <v>-38802</v>
      </c>
      <c r="L30" s="15">
        <f t="shared" si="1"/>
        <v>-3.3</v>
      </c>
      <c r="M30" s="12"/>
      <c r="N30" s="12"/>
      <c r="O30" s="12"/>
    </row>
    <row r="31" spans="1:15" s="101" customFormat="1" ht="15" customHeight="1">
      <c r="B31" s="129"/>
      <c r="C31" s="129"/>
      <c r="D31" s="130" t="s">
        <v>9</v>
      </c>
      <c r="E31" s="8"/>
      <c r="F31" s="8"/>
      <c r="G31" s="8"/>
      <c r="H31" s="8"/>
      <c r="I31" s="117">
        <v>457907</v>
      </c>
      <c r="J31" s="131">
        <v>441964</v>
      </c>
      <c r="K31" s="13">
        <f t="shared" si="0"/>
        <v>-15943</v>
      </c>
      <c r="L31" s="15">
        <f t="shared" si="1"/>
        <v>-3.5</v>
      </c>
      <c r="M31" s="12"/>
      <c r="N31" s="13"/>
      <c r="O31" s="12"/>
    </row>
    <row r="32" spans="1:15" s="101" customFormat="1" ht="15" customHeight="1">
      <c r="B32" s="129"/>
      <c r="C32" s="129"/>
      <c r="D32" s="130" t="s">
        <v>16</v>
      </c>
      <c r="E32" s="8"/>
      <c r="F32" s="8"/>
      <c r="G32" s="8"/>
      <c r="H32" s="8"/>
      <c r="I32" s="117">
        <v>703636</v>
      </c>
      <c r="J32" s="131">
        <v>680777</v>
      </c>
      <c r="K32" s="13">
        <f t="shared" si="0"/>
        <v>-22859</v>
      </c>
      <c r="L32" s="15">
        <f t="shared" si="1"/>
        <v>-3.2</v>
      </c>
      <c r="M32" s="12"/>
      <c r="N32" s="12"/>
      <c r="O32" s="12"/>
    </row>
    <row r="33" spans="1:15" s="101" customFormat="1" ht="22.5" customHeight="1">
      <c r="B33" s="129" t="s">
        <v>8</v>
      </c>
      <c r="I33" s="117">
        <v>2904251</v>
      </c>
      <c r="J33" s="131">
        <v>2848385</v>
      </c>
      <c r="K33" s="13">
        <f t="shared" si="0"/>
        <v>-55866</v>
      </c>
      <c r="L33" s="15">
        <f t="shared" si="1"/>
        <v>-1.9</v>
      </c>
      <c r="M33" s="12"/>
      <c r="N33" s="12"/>
      <c r="O33" s="12"/>
    </row>
    <row r="34" spans="1:15" s="101" customFormat="1" ht="15" customHeight="1">
      <c r="B34" s="129"/>
      <c r="C34" s="130" t="s">
        <v>9</v>
      </c>
      <c r="D34" s="8"/>
      <c r="E34" s="8"/>
      <c r="F34" s="8"/>
      <c r="G34" s="8"/>
      <c r="H34" s="8"/>
      <c r="I34" s="117">
        <v>932868</v>
      </c>
      <c r="J34" s="131">
        <v>914632</v>
      </c>
      <c r="K34" s="13">
        <f t="shared" si="0"/>
        <v>-18236</v>
      </c>
      <c r="L34" s="15">
        <f t="shared" si="1"/>
        <v>-2</v>
      </c>
      <c r="M34" s="12"/>
      <c r="N34" s="12"/>
      <c r="O34" s="12"/>
    </row>
    <row r="35" spans="1:15" s="101" customFormat="1" ht="15" customHeight="1">
      <c r="B35" s="129"/>
      <c r="C35" s="129" t="s">
        <v>17</v>
      </c>
      <c r="D35" s="129"/>
      <c r="I35" s="117">
        <v>1971383</v>
      </c>
      <c r="J35" s="131">
        <v>1933753</v>
      </c>
      <c r="K35" s="13">
        <f t="shared" si="0"/>
        <v>-37630</v>
      </c>
      <c r="L35" s="15">
        <f t="shared" si="1"/>
        <v>-1.9</v>
      </c>
      <c r="M35" s="12"/>
      <c r="N35" s="13"/>
      <c r="O35" s="12"/>
    </row>
    <row r="36" spans="1:15" s="101" customFormat="1" ht="15" customHeight="1">
      <c r="D36" s="130" t="s">
        <v>169</v>
      </c>
      <c r="E36" s="8"/>
      <c r="F36" s="8"/>
      <c r="G36" s="8"/>
      <c r="H36" s="8"/>
      <c r="I36" s="117">
        <v>183721</v>
      </c>
      <c r="J36" s="131">
        <v>161871</v>
      </c>
      <c r="K36" s="13">
        <f t="shared" si="0"/>
        <v>-21850</v>
      </c>
      <c r="L36" s="15">
        <f t="shared" si="1"/>
        <v>-11.9</v>
      </c>
      <c r="M36" s="12"/>
      <c r="N36" s="12"/>
      <c r="O36" s="12"/>
    </row>
    <row r="37" spans="1:15" s="101" customFormat="1" ht="15" customHeight="1">
      <c r="A37" s="129"/>
      <c r="D37" s="130" t="s">
        <v>170</v>
      </c>
      <c r="E37" s="8"/>
      <c r="F37" s="8"/>
      <c r="G37" s="8"/>
      <c r="H37" s="8"/>
      <c r="I37" s="117">
        <v>1787662</v>
      </c>
      <c r="J37" s="131">
        <v>1771882</v>
      </c>
      <c r="K37" s="13">
        <f t="shared" si="0"/>
        <v>-15780</v>
      </c>
      <c r="L37" s="15">
        <f t="shared" si="1"/>
        <v>-0.9</v>
      </c>
      <c r="M37" s="12"/>
      <c r="N37" s="12"/>
      <c r="O37" s="12"/>
    </row>
    <row r="38" spans="1:15" s="101" customFormat="1" ht="22.5" customHeight="1">
      <c r="B38" s="129" t="s">
        <v>11</v>
      </c>
      <c r="C38" s="129"/>
      <c r="G38" s="16"/>
      <c r="I38" s="117">
        <v>813542</v>
      </c>
      <c r="J38" s="131">
        <v>796642</v>
      </c>
      <c r="K38" s="13">
        <f t="shared" si="0"/>
        <v>-16900</v>
      </c>
      <c r="L38" s="15">
        <f t="shared" si="1"/>
        <v>-2.1</v>
      </c>
      <c r="M38" s="12"/>
      <c r="N38" s="12"/>
      <c r="O38" s="12"/>
    </row>
    <row r="39" spans="1:15" s="101" customFormat="1" ht="15" customHeight="1">
      <c r="B39" s="129"/>
      <c r="C39" s="130" t="s">
        <v>9</v>
      </c>
      <c r="D39" s="130"/>
      <c r="E39" s="130"/>
      <c r="F39" s="130"/>
      <c r="G39" s="130"/>
      <c r="H39" s="130"/>
      <c r="I39" s="117">
        <v>86829</v>
      </c>
      <c r="J39" s="131">
        <v>90713</v>
      </c>
      <c r="K39" s="13">
        <f t="shared" si="0"/>
        <v>3884</v>
      </c>
      <c r="L39" s="15">
        <f t="shared" si="1"/>
        <v>4.5</v>
      </c>
      <c r="M39" s="12"/>
      <c r="N39" s="12"/>
      <c r="O39" s="12"/>
    </row>
    <row r="40" spans="1:15" s="101" customFormat="1" ht="15" customHeight="1">
      <c r="B40" s="129"/>
      <c r="C40" s="129" t="s">
        <v>17</v>
      </c>
      <c r="D40" s="129"/>
      <c r="I40" s="117">
        <v>726713</v>
      </c>
      <c r="J40" s="131">
        <v>705929</v>
      </c>
      <c r="K40" s="13">
        <f t="shared" si="0"/>
        <v>-20784</v>
      </c>
      <c r="L40" s="15">
        <f t="shared" si="1"/>
        <v>-2.9</v>
      </c>
      <c r="M40" s="12"/>
      <c r="N40" s="12"/>
      <c r="O40" s="12"/>
    </row>
    <row r="41" spans="1:15" s="101" customFormat="1" ht="15" customHeight="1">
      <c r="D41" s="130" t="s">
        <v>169</v>
      </c>
      <c r="F41" s="130"/>
      <c r="G41" s="130"/>
      <c r="H41" s="130"/>
      <c r="I41" s="117">
        <v>38504</v>
      </c>
      <c r="J41" s="131">
        <v>36564</v>
      </c>
      <c r="K41" s="13">
        <f t="shared" si="0"/>
        <v>-1940</v>
      </c>
      <c r="L41" s="15">
        <f t="shared" si="1"/>
        <v>-5</v>
      </c>
      <c r="M41" s="12"/>
      <c r="N41" s="12"/>
      <c r="O41" s="12"/>
    </row>
    <row r="42" spans="1:15" s="101" customFormat="1" ht="15" customHeight="1">
      <c r="A42" s="16"/>
      <c r="B42" s="16"/>
      <c r="C42" s="16"/>
      <c r="D42" s="17" t="s">
        <v>170</v>
      </c>
      <c r="E42" s="16"/>
      <c r="F42" s="17"/>
      <c r="G42" s="17"/>
      <c r="H42" s="130"/>
      <c r="I42" s="117">
        <v>688209</v>
      </c>
      <c r="J42" s="131">
        <v>669365</v>
      </c>
      <c r="K42" s="13">
        <f t="shared" si="0"/>
        <v>-18844</v>
      </c>
      <c r="L42" s="15">
        <f t="shared" si="1"/>
        <v>-2.7</v>
      </c>
      <c r="M42" s="12"/>
      <c r="N42" s="12"/>
      <c r="O42" s="12"/>
    </row>
    <row r="43" spans="1:15" s="101" customFormat="1" ht="22.5" customHeight="1">
      <c r="A43" s="16"/>
      <c r="B43" s="17" t="s">
        <v>12</v>
      </c>
      <c r="C43" s="16"/>
      <c r="D43" s="16"/>
      <c r="E43" s="17"/>
      <c r="F43" s="17"/>
      <c r="G43" s="17"/>
      <c r="H43" s="130"/>
      <c r="I43" s="117">
        <v>4859179</v>
      </c>
      <c r="J43" s="131">
        <v>4830477</v>
      </c>
      <c r="K43" s="13">
        <f t="shared" si="0"/>
        <v>-28702</v>
      </c>
      <c r="L43" s="15">
        <f t="shared" si="1"/>
        <v>-0.6</v>
      </c>
      <c r="M43" s="12"/>
      <c r="N43" s="12"/>
      <c r="O43" s="12"/>
    </row>
    <row r="44" spans="1:15" s="101" customFormat="1" ht="15" customHeight="1">
      <c r="A44" s="16"/>
      <c r="B44" s="16"/>
      <c r="C44" s="17" t="s">
        <v>167</v>
      </c>
      <c r="E44" s="16"/>
      <c r="F44" s="17"/>
      <c r="G44" s="17"/>
      <c r="H44" s="130"/>
      <c r="I44" s="117">
        <v>4199010</v>
      </c>
      <c r="J44" s="131">
        <v>4167236</v>
      </c>
      <c r="K44" s="13">
        <f t="shared" si="0"/>
        <v>-31774</v>
      </c>
      <c r="L44" s="15">
        <f t="shared" si="1"/>
        <v>-0.8</v>
      </c>
      <c r="M44" s="12"/>
      <c r="N44" s="12"/>
      <c r="O44" s="12"/>
    </row>
    <row r="45" spans="1:15" s="101" customFormat="1" ht="15" customHeight="1">
      <c r="A45" s="16"/>
      <c r="B45" s="16"/>
      <c r="C45" s="17" t="s">
        <v>168</v>
      </c>
      <c r="E45" s="16"/>
      <c r="F45" s="17"/>
      <c r="G45" s="17"/>
      <c r="H45" s="130"/>
      <c r="I45" s="117">
        <v>660169</v>
      </c>
      <c r="J45" s="131">
        <v>663241</v>
      </c>
      <c r="K45" s="13">
        <f t="shared" si="0"/>
        <v>3072</v>
      </c>
      <c r="L45" s="15">
        <f t="shared" si="1"/>
        <v>0.5</v>
      </c>
      <c r="M45" s="12"/>
      <c r="N45" s="12"/>
      <c r="O45" s="12"/>
    </row>
    <row r="46" spans="1:15" s="101" customFormat="1" ht="15" customHeight="1">
      <c r="A46" s="26" t="s">
        <v>205</v>
      </c>
      <c r="B46" s="16"/>
      <c r="C46" s="21"/>
      <c r="D46" s="137"/>
      <c r="E46" s="16"/>
      <c r="F46" s="16"/>
      <c r="G46" s="16"/>
      <c r="I46" s="23"/>
      <c r="J46" s="23"/>
      <c r="K46" s="23"/>
      <c r="L46" s="11"/>
      <c r="M46" s="24"/>
      <c r="N46" s="12"/>
      <c r="O46" s="12"/>
    </row>
    <row r="47" spans="1:15" s="101" customFormat="1" ht="6" customHeight="1">
      <c r="A47" s="22"/>
      <c r="B47" s="16"/>
      <c r="C47" s="21"/>
      <c r="D47" s="21"/>
      <c r="E47" s="16"/>
      <c r="F47" s="16"/>
      <c r="G47" s="16"/>
      <c r="I47" s="23"/>
      <c r="J47" s="23"/>
      <c r="K47" s="23"/>
      <c r="L47" s="11"/>
      <c r="M47" s="24"/>
      <c r="N47" s="12"/>
      <c r="O47" s="12"/>
    </row>
    <row r="48" spans="1:15" s="101" customFormat="1" ht="15" customHeight="1">
      <c r="A48" s="22" t="s">
        <v>173</v>
      </c>
      <c r="B48" s="16"/>
      <c r="C48" s="21"/>
      <c r="D48" s="21"/>
      <c r="E48" s="16"/>
      <c r="F48" s="16"/>
      <c r="G48" s="16"/>
      <c r="I48" s="23"/>
      <c r="J48" s="23"/>
      <c r="K48" s="23"/>
      <c r="L48" s="11"/>
      <c r="M48" s="24"/>
      <c r="N48" s="12"/>
      <c r="O48" s="12"/>
    </row>
    <row r="49" spans="1:15" s="101" customFormat="1" ht="15" customHeight="1">
      <c r="A49" s="25" t="s">
        <v>171</v>
      </c>
      <c r="B49" s="26"/>
      <c r="C49" s="26"/>
      <c r="D49" s="26"/>
      <c r="E49" s="26"/>
      <c r="F49" s="26"/>
      <c r="G49" s="16"/>
      <c r="I49" s="23"/>
      <c r="J49" s="23"/>
      <c r="K49" s="23"/>
      <c r="L49" s="11"/>
      <c r="M49" s="24"/>
      <c r="N49" s="12"/>
      <c r="O49" s="12"/>
    </row>
    <row r="50" spans="1:15" s="101" customFormat="1" ht="15" customHeight="1">
      <c r="A50" s="25" t="s">
        <v>172</v>
      </c>
      <c r="C50" s="129"/>
      <c r="D50" s="129"/>
      <c r="I50" s="27"/>
      <c r="J50" s="28"/>
      <c r="K50" s="28"/>
      <c r="L50" s="29"/>
    </row>
    <row r="51" spans="1:15" s="101" customFormat="1" ht="15" customHeight="1">
      <c r="C51" s="129"/>
      <c r="D51" s="129"/>
      <c r="I51" s="27"/>
      <c r="J51" s="28"/>
      <c r="K51" s="28"/>
      <c r="L51" s="29"/>
    </row>
    <row r="52" spans="1:15" s="101" customFormat="1" ht="15" customHeight="1">
      <c r="A52" s="25"/>
      <c r="C52" s="129"/>
      <c r="D52" s="129"/>
      <c r="I52" s="27"/>
      <c r="J52" s="28"/>
      <c r="K52" s="28"/>
      <c r="L52" s="29"/>
    </row>
    <row r="53" spans="1:15" s="101" customFormat="1" ht="15" customHeight="1">
      <c r="A53" s="25"/>
      <c r="C53" s="129"/>
      <c r="D53" s="129"/>
      <c r="I53" s="27"/>
      <c r="J53" s="28"/>
      <c r="K53" s="28"/>
      <c r="L53" s="29"/>
    </row>
    <row r="54" spans="1:15">
      <c r="A54" s="450" t="s">
        <v>215</v>
      </c>
      <c r="B54" s="450"/>
      <c r="C54" s="450"/>
      <c r="D54" s="450"/>
      <c r="E54" s="450"/>
      <c r="F54" s="450"/>
      <c r="G54" s="450"/>
      <c r="H54" s="450"/>
      <c r="I54" s="450"/>
      <c r="J54" s="450"/>
      <c r="K54" s="450"/>
      <c r="L54" s="450"/>
      <c r="M54" s="450"/>
      <c r="N54" s="450"/>
    </row>
  </sheetData>
  <mergeCells count="11">
    <mergeCell ref="A54:N54"/>
    <mergeCell ref="A11:L11"/>
    <mergeCell ref="A1:L1"/>
    <mergeCell ref="A2:L2"/>
    <mergeCell ref="A3:L3"/>
    <mergeCell ref="A4:H10"/>
    <mergeCell ref="I4:J6"/>
    <mergeCell ref="K4:L9"/>
    <mergeCell ref="I7:I9"/>
    <mergeCell ref="I10:K10"/>
    <mergeCell ref="J7:J9"/>
  </mergeCells>
  <printOptions horizontalCentered="1"/>
  <pageMargins left="0.39370078740157483" right="0.39370078740157483" top="0.59055118110236227" bottom="0.59055118110236227" header="0.51181102362204722" footer="0.51181102362204722"/>
  <pageSetup paperSize="9" scale="84"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showGridLines="0" zoomScaleNormal="100" workbookViewId="0">
      <selection activeCell="A10" sqref="A10"/>
    </sheetView>
  </sheetViews>
  <sheetFormatPr baseColWidth="10" defaultColWidth="19.42578125" defaultRowHeight="15.75"/>
  <cols>
    <col min="1" max="5" width="2.28515625" style="3" customWidth="1"/>
    <col min="6" max="6" width="10" style="3" customWidth="1"/>
    <col min="7" max="7" width="13.85546875" style="3" customWidth="1"/>
    <col min="8" max="8" width="8.85546875" style="3" customWidth="1"/>
    <col min="9" max="9" width="14.28515625" style="31" customWidth="1"/>
    <col min="10" max="10" width="2.7109375" style="31" customWidth="1"/>
    <col min="11" max="11" width="13.5703125" style="31" customWidth="1"/>
    <col min="12" max="12" width="2.85546875" style="31" customWidth="1"/>
    <col min="13" max="13" width="10.7109375" style="32" customWidth="1"/>
    <col min="14" max="14" width="14.140625" style="32" customWidth="1"/>
    <col min="15" max="256" width="19.42578125" style="3"/>
    <col min="257" max="261" width="2.28515625" style="3" customWidth="1"/>
    <col min="262" max="262" width="10" style="3" customWidth="1"/>
    <col min="263" max="263" width="13.85546875" style="3" customWidth="1"/>
    <col min="264" max="264" width="8.85546875" style="3" customWidth="1"/>
    <col min="265" max="265" width="14.28515625" style="3" customWidth="1"/>
    <col min="266" max="266" width="2.7109375" style="3" customWidth="1"/>
    <col min="267" max="267" width="13.5703125" style="3" customWidth="1"/>
    <col min="268" max="268" width="2.85546875" style="3" customWidth="1"/>
    <col min="269" max="269" width="10.7109375" style="3" customWidth="1"/>
    <col min="270" max="270" width="14.140625" style="3" customWidth="1"/>
    <col min="271" max="512" width="19.42578125" style="3"/>
    <col min="513" max="517" width="2.28515625" style="3" customWidth="1"/>
    <col min="518" max="518" width="10" style="3" customWidth="1"/>
    <col min="519" max="519" width="13.85546875" style="3" customWidth="1"/>
    <col min="520" max="520" width="8.85546875" style="3" customWidth="1"/>
    <col min="521" max="521" width="14.28515625" style="3" customWidth="1"/>
    <col min="522" max="522" width="2.7109375" style="3" customWidth="1"/>
    <col min="523" max="523" width="13.5703125" style="3" customWidth="1"/>
    <col min="524" max="524" width="2.85546875" style="3" customWidth="1"/>
    <col min="525" max="525" width="10.7109375" style="3" customWidth="1"/>
    <col min="526" max="526" width="14.140625" style="3" customWidth="1"/>
    <col min="527" max="768" width="19.42578125" style="3"/>
    <col min="769" max="773" width="2.28515625" style="3" customWidth="1"/>
    <col min="774" max="774" width="10" style="3" customWidth="1"/>
    <col min="775" max="775" width="13.85546875" style="3" customWidth="1"/>
    <col min="776" max="776" width="8.85546875" style="3" customWidth="1"/>
    <col min="777" max="777" width="14.28515625" style="3" customWidth="1"/>
    <col min="778" max="778" width="2.7109375" style="3" customWidth="1"/>
    <col min="779" max="779" width="13.5703125" style="3" customWidth="1"/>
    <col min="780" max="780" width="2.85546875" style="3" customWidth="1"/>
    <col min="781" max="781" width="10.7109375" style="3" customWidth="1"/>
    <col min="782" max="782" width="14.140625" style="3" customWidth="1"/>
    <col min="783" max="1024" width="19.42578125" style="3"/>
    <col min="1025" max="1029" width="2.28515625" style="3" customWidth="1"/>
    <col min="1030" max="1030" width="10" style="3" customWidth="1"/>
    <col min="1031" max="1031" width="13.85546875" style="3" customWidth="1"/>
    <col min="1032" max="1032" width="8.85546875" style="3" customWidth="1"/>
    <col min="1033" max="1033" width="14.28515625" style="3" customWidth="1"/>
    <col min="1034" max="1034" width="2.7109375" style="3" customWidth="1"/>
    <col min="1035" max="1035" width="13.5703125" style="3" customWidth="1"/>
    <col min="1036" max="1036" width="2.85546875" style="3" customWidth="1"/>
    <col min="1037" max="1037" width="10.7109375" style="3" customWidth="1"/>
    <col min="1038" max="1038" width="14.140625" style="3" customWidth="1"/>
    <col min="1039" max="1280" width="19.42578125" style="3"/>
    <col min="1281" max="1285" width="2.28515625" style="3" customWidth="1"/>
    <col min="1286" max="1286" width="10" style="3" customWidth="1"/>
    <col min="1287" max="1287" width="13.85546875" style="3" customWidth="1"/>
    <col min="1288" max="1288" width="8.85546875" style="3" customWidth="1"/>
    <col min="1289" max="1289" width="14.28515625" style="3" customWidth="1"/>
    <col min="1290" max="1290" width="2.7109375" style="3" customWidth="1"/>
    <col min="1291" max="1291" width="13.5703125" style="3" customWidth="1"/>
    <col min="1292" max="1292" width="2.85546875" style="3" customWidth="1"/>
    <col min="1293" max="1293" width="10.7109375" style="3" customWidth="1"/>
    <col min="1294" max="1294" width="14.140625" style="3" customWidth="1"/>
    <col min="1295" max="1536" width="19.42578125" style="3"/>
    <col min="1537" max="1541" width="2.28515625" style="3" customWidth="1"/>
    <col min="1542" max="1542" width="10" style="3" customWidth="1"/>
    <col min="1543" max="1543" width="13.85546875" style="3" customWidth="1"/>
    <col min="1544" max="1544" width="8.85546875" style="3" customWidth="1"/>
    <col min="1545" max="1545" width="14.28515625" style="3" customWidth="1"/>
    <col min="1546" max="1546" width="2.7109375" style="3" customWidth="1"/>
    <col min="1547" max="1547" width="13.5703125" style="3" customWidth="1"/>
    <col min="1548" max="1548" width="2.85546875" style="3" customWidth="1"/>
    <col min="1549" max="1549" width="10.7109375" style="3" customWidth="1"/>
    <col min="1550" max="1550" width="14.140625" style="3" customWidth="1"/>
    <col min="1551" max="1792" width="19.42578125" style="3"/>
    <col min="1793" max="1797" width="2.28515625" style="3" customWidth="1"/>
    <col min="1798" max="1798" width="10" style="3" customWidth="1"/>
    <col min="1799" max="1799" width="13.85546875" style="3" customWidth="1"/>
    <col min="1800" max="1800" width="8.85546875" style="3" customWidth="1"/>
    <col min="1801" max="1801" width="14.28515625" style="3" customWidth="1"/>
    <col min="1802" max="1802" width="2.7109375" style="3" customWidth="1"/>
    <col min="1803" max="1803" width="13.5703125" style="3" customWidth="1"/>
    <col min="1804" max="1804" width="2.85546875" style="3" customWidth="1"/>
    <col min="1805" max="1805" width="10.7109375" style="3" customWidth="1"/>
    <col min="1806" max="1806" width="14.140625" style="3" customWidth="1"/>
    <col min="1807" max="2048" width="19.42578125" style="3"/>
    <col min="2049" max="2053" width="2.28515625" style="3" customWidth="1"/>
    <col min="2054" max="2054" width="10" style="3" customWidth="1"/>
    <col min="2055" max="2055" width="13.85546875" style="3" customWidth="1"/>
    <col min="2056" max="2056" width="8.85546875" style="3" customWidth="1"/>
    <col min="2057" max="2057" width="14.28515625" style="3" customWidth="1"/>
    <col min="2058" max="2058" width="2.7109375" style="3" customWidth="1"/>
    <col min="2059" max="2059" width="13.5703125" style="3" customWidth="1"/>
    <col min="2060" max="2060" width="2.85546875" style="3" customWidth="1"/>
    <col min="2061" max="2061" width="10.7109375" style="3" customWidth="1"/>
    <col min="2062" max="2062" width="14.140625" style="3" customWidth="1"/>
    <col min="2063" max="2304" width="19.42578125" style="3"/>
    <col min="2305" max="2309" width="2.28515625" style="3" customWidth="1"/>
    <col min="2310" max="2310" width="10" style="3" customWidth="1"/>
    <col min="2311" max="2311" width="13.85546875" style="3" customWidth="1"/>
    <col min="2312" max="2312" width="8.85546875" style="3" customWidth="1"/>
    <col min="2313" max="2313" width="14.28515625" style="3" customWidth="1"/>
    <col min="2314" max="2314" width="2.7109375" style="3" customWidth="1"/>
    <col min="2315" max="2315" width="13.5703125" style="3" customWidth="1"/>
    <col min="2316" max="2316" width="2.85546875" style="3" customWidth="1"/>
    <col min="2317" max="2317" width="10.7109375" style="3" customWidth="1"/>
    <col min="2318" max="2318" width="14.140625" style="3" customWidth="1"/>
    <col min="2319" max="2560" width="19.42578125" style="3"/>
    <col min="2561" max="2565" width="2.28515625" style="3" customWidth="1"/>
    <col min="2566" max="2566" width="10" style="3" customWidth="1"/>
    <col min="2567" max="2567" width="13.85546875" style="3" customWidth="1"/>
    <col min="2568" max="2568" width="8.85546875" style="3" customWidth="1"/>
    <col min="2569" max="2569" width="14.28515625" style="3" customWidth="1"/>
    <col min="2570" max="2570" width="2.7109375" style="3" customWidth="1"/>
    <col min="2571" max="2571" width="13.5703125" style="3" customWidth="1"/>
    <col min="2572" max="2572" width="2.85546875" style="3" customWidth="1"/>
    <col min="2573" max="2573" width="10.7109375" style="3" customWidth="1"/>
    <col min="2574" max="2574" width="14.140625" style="3" customWidth="1"/>
    <col min="2575" max="2816" width="19.42578125" style="3"/>
    <col min="2817" max="2821" width="2.28515625" style="3" customWidth="1"/>
    <col min="2822" max="2822" width="10" style="3" customWidth="1"/>
    <col min="2823" max="2823" width="13.85546875" style="3" customWidth="1"/>
    <col min="2824" max="2824" width="8.85546875" style="3" customWidth="1"/>
    <col min="2825" max="2825" width="14.28515625" style="3" customWidth="1"/>
    <col min="2826" max="2826" width="2.7109375" style="3" customWidth="1"/>
    <col min="2827" max="2827" width="13.5703125" style="3" customWidth="1"/>
    <col min="2828" max="2828" width="2.85546875" style="3" customWidth="1"/>
    <col min="2829" max="2829" width="10.7109375" style="3" customWidth="1"/>
    <col min="2830" max="2830" width="14.140625" style="3" customWidth="1"/>
    <col min="2831" max="3072" width="19.42578125" style="3"/>
    <col min="3073" max="3077" width="2.28515625" style="3" customWidth="1"/>
    <col min="3078" max="3078" width="10" style="3" customWidth="1"/>
    <col min="3079" max="3079" width="13.85546875" style="3" customWidth="1"/>
    <col min="3080" max="3080" width="8.85546875" style="3" customWidth="1"/>
    <col min="3081" max="3081" width="14.28515625" style="3" customWidth="1"/>
    <col min="3082" max="3082" width="2.7109375" style="3" customWidth="1"/>
    <col min="3083" max="3083" width="13.5703125" style="3" customWidth="1"/>
    <col min="3084" max="3084" width="2.85546875" style="3" customWidth="1"/>
    <col min="3085" max="3085" width="10.7109375" style="3" customWidth="1"/>
    <col min="3086" max="3086" width="14.140625" style="3" customWidth="1"/>
    <col min="3087" max="3328" width="19.42578125" style="3"/>
    <col min="3329" max="3333" width="2.28515625" style="3" customWidth="1"/>
    <col min="3334" max="3334" width="10" style="3" customWidth="1"/>
    <col min="3335" max="3335" width="13.85546875" style="3" customWidth="1"/>
    <col min="3336" max="3336" width="8.85546875" style="3" customWidth="1"/>
    <col min="3337" max="3337" width="14.28515625" style="3" customWidth="1"/>
    <col min="3338" max="3338" width="2.7109375" style="3" customWidth="1"/>
    <col min="3339" max="3339" width="13.5703125" style="3" customWidth="1"/>
    <col min="3340" max="3340" width="2.85546875" style="3" customWidth="1"/>
    <col min="3341" max="3341" width="10.7109375" style="3" customWidth="1"/>
    <col min="3342" max="3342" width="14.140625" style="3" customWidth="1"/>
    <col min="3343" max="3584" width="19.42578125" style="3"/>
    <col min="3585" max="3589" width="2.28515625" style="3" customWidth="1"/>
    <col min="3590" max="3590" width="10" style="3" customWidth="1"/>
    <col min="3591" max="3591" width="13.85546875" style="3" customWidth="1"/>
    <col min="3592" max="3592" width="8.85546875" style="3" customWidth="1"/>
    <col min="3593" max="3593" width="14.28515625" style="3" customWidth="1"/>
    <col min="3594" max="3594" width="2.7109375" style="3" customWidth="1"/>
    <col min="3595" max="3595" width="13.5703125" style="3" customWidth="1"/>
    <col min="3596" max="3596" width="2.85546875" style="3" customWidth="1"/>
    <col min="3597" max="3597" width="10.7109375" style="3" customWidth="1"/>
    <col min="3598" max="3598" width="14.140625" style="3" customWidth="1"/>
    <col min="3599" max="3840" width="19.42578125" style="3"/>
    <col min="3841" max="3845" width="2.28515625" style="3" customWidth="1"/>
    <col min="3846" max="3846" width="10" style="3" customWidth="1"/>
    <col min="3847" max="3847" width="13.85546875" style="3" customWidth="1"/>
    <col min="3848" max="3848" width="8.85546875" style="3" customWidth="1"/>
    <col min="3849" max="3849" width="14.28515625" style="3" customWidth="1"/>
    <col min="3850" max="3850" width="2.7109375" style="3" customWidth="1"/>
    <col min="3851" max="3851" width="13.5703125" style="3" customWidth="1"/>
    <col min="3852" max="3852" width="2.85546875" style="3" customWidth="1"/>
    <col min="3853" max="3853" width="10.7109375" style="3" customWidth="1"/>
    <col min="3854" max="3854" width="14.140625" style="3" customWidth="1"/>
    <col min="3855" max="4096" width="19.42578125" style="3"/>
    <col min="4097" max="4101" width="2.28515625" style="3" customWidth="1"/>
    <col min="4102" max="4102" width="10" style="3" customWidth="1"/>
    <col min="4103" max="4103" width="13.85546875" style="3" customWidth="1"/>
    <col min="4104" max="4104" width="8.85546875" style="3" customWidth="1"/>
    <col min="4105" max="4105" width="14.28515625" style="3" customWidth="1"/>
    <col min="4106" max="4106" width="2.7109375" style="3" customWidth="1"/>
    <col min="4107" max="4107" width="13.5703125" style="3" customWidth="1"/>
    <col min="4108" max="4108" width="2.85546875" style="3" customWidth="1"/>
    <col min="4109" max="4109" width="10.7109375" style="3" customWidth="1"/>
    <col min="4110" max="4110" width="14.140625" style="3" customWidth="1"/>
    <col min="4111" max="4352" width="19.42578125" style="3"/>
    <col min="4353" max="4357" width="2.28515625" style="3" customWidth="1"/>
    <col min="4358" max="4358" width="10" style="3" customWidth="1"/>
    <col min="4359" max="4359" width="13.85546875" style="3" customWidth="1"/>
    <col min="4360" max="4360" width="8.85546875" style="3" customWidth="1"/>
    <col min="4361" max="4361" width="14.28515625" style="3" customWidth="1"/>
    <col min="4362" max="4362" width="2.7109375" style="3" customWidth="1"/>
    <col min="4363" max="4363" width="13.5703125" style="3" customWidth="1"/>
    <col min="4364" max="4364" width="2.85546875" style="3" customWidth="1"/>
    <col min="4365" max="4365" width="10.7109375" style="3" customWidth="1"/>
    <col min="4366" max="4366" width="14.140625" style="3" customWidth="1"/>
    <col min="4367" max="4608" width="19.42578125" style="3"/>
    <col min="4609" max="4613" width="2.28515625" style="3" customWidth="1"/>
    <col min="4614" max="4614" width="10" style="3" customWidth="1"/>
    <col min="4615" max="4615" width="13.85546875" style="3" customWidth="1"/>
    <col min="4616" max="4616" width="8.85546875" style="3" customWidth="1"/>
    <col min="4617" max="4617" width="14.28515625" style="3" customWidth="1"/>
    <col min="4618" max="4618" width="2.7109375" style="3" customWidth="1"/>
    <col min="4619" max="4619" width="13.5703125" style="3" customWidth="1"/>
    <col min="4620" max="4620" width="2.85546875" style="3" customWidth="1"/>
    <col min="4621" max="4621" width="10.7109375" style="3" customWidth="1"/>
    <col min="4622" max="4622" width="14.140625" style="3" customWidth="1"/>
    <col min="4623" max="4864" width="19.42578125" style="3"/>
    <col min="4865" max="4869" width="2.28515625" style="3" customWidth="1"/>
    <col min="4870" max="4870" width="10" style="3" customWidth="1"/>
    <col min="4871" max="4871" width="13.85546875" style="3" customWidth="1"/>
    <col min="4872" max="4872" width="8.85546875" style="3" customWidth="1"/>
    <col min="4873" max="4873" width="14.28515625" style="3" customWidth="1"/>
    <col min="4874" max="4874" width="2.7109375" style="3" customWidth="1"/>
    <col min="4875" max="4875" width="13.5703125" style="3" customWidth="1"/>
    <col min="4876" max="4876" width="2.85546875" style="3" customWidth="1"/>
    <col min="4877" max="4877" width="10.7109375" style="3" customWidth="1"/>
    <col min="4878" max="4878" width="14.140625" style="3" customWidth="1"/>
    <col min="4879" max="5120" width="19.42578125" style="3"/>
    <col min="5121" max="5125" width="2.28515625" style="3" customWidth="1"/>
    <col min="5126" max="5126" width="10" style="3" customWidth="1"/>
    <col min="5127" max="5127" width="13.85546875" style="3" customWidth="1"/>
    <col min="5128" max="5128" width="8.85546875" style="3" customWidth="1"/>
    <col min="5129" max="5129" width="14.28515625" style="3" customWidth="1"/>
    <col min="5130" max="5130" width="2.7109375" style="3" customWidth="1"/>
    <col min="5131" max="5131" width="13.5703125" style="3" customWidth="1"/>
    <col min="5132" max="5132" width="2.85546875" style="3" customWidth="1"/>
    <col min="5133" max="5133" width="10.7109375" style="3" customWidth="1"/>
    <col min="5134" max="5134" width="14.140625" style="3" customWidth="1"/>
    <col min="5135" max="5376" width="19.42578125" style="3"/>
    <col min="5377" max="5381" width="2.28515625" style="3" customWidth="1"/>
    <col min="5382" max="5382" width="10" style="3" customWidth="1"/>
    <col min="5383" max="5383" width="13.85546875" style="3" customWidth="1"/>
    <col min="5384" max="5384" width="8.85546875" style="3" customWidth="1"/>
    <col min="5385" max="5385" width="14.28515625" style="3" customWidth="1"/>
    <col min="5386" max="5386" width="2.7109375" style="3" customWidth="1"/>
    <col min="5387" max="5387" width="13.5703125" style="3" customWidth="1"/>
    <col min="5388" max="5388" width="2.85546875" style="3" customWidth="1"/>
    <col min="5389" max="5389" width="10.7109375" style="3" customWidth="1"/>
    <col min="5390" max="5390" width="14.140625" style="3" customWidth="1"/>
    <col min="5391" max="5632" width="19.42578125" style="3"/>
    <col min="5633" max="5637" width="2.28515625" style="3" customWidth="1"/>
    <col min="5638" max="5638" width="10" style="3" customWidth="1"/>
    <col min="5639" max="5639" width="13.85546875" style="3" customWidth="1"/>
    <col min="5640" max="5640" width="8.85546875" style="3" customWidth="1"/>
    <col min="5641" max="5641" width="14.28515625" style="3" customWidth="1"/>
    <col min="5642" max="5642" width="2.7109375" style="3" customWidth="1"/>
    <col min="5643" max="5643" width="13.5703125" style="3" customWidth="1"/>
    <col min="5644" max="5644" width="2.85546875" style="3" customWidth="1"/>
    <col min="5645" max="5645" width="10.7109375" style="3" customWidth="1"/>
    <col min="5646" max="5646" width="14.140625" style="3" customWidth="1"/>
    <col min="5647" max="5888" width="19.42578125" style="3"/>
    <col min="5889" max="5893" width="2.28515625" style="3" customWidth="1"/>
    <col min="5894" max="5894" width="10" style="3" customWidth="1"/>
    <col min="5895" max="5895" width="13.85546875" style="3" customWidth="1"/>
    <col min="5896" max="5896" width="8.85546875" style="3" customWidth="1"/>
    <col min="5897" max="5897" width="14.28515625" style="3" customWidth="1"/>
    <col min="5898" max="5898" width="2.7109375" style="3" customWidth="1"/>
    <col min="5899" max="5899" width="13.5703125" style="3" customWidth="1"/>
    <col min="5900" max="5900" width="2.85546875" style="3" customWidth="1"/>
    <col min="5901" max="5901" width="10.7109375" style="3" customWidth="1"/>
    <col min="5902" max="5902" width="14.140625" style="3" customWidth="1"/>
    <col min="5903" max="6144" width="19.42578125" style="3"/>
    <col min="6145" max="6149" width="2.28515625" style="3" customWidth="1"/>
    <col min="6150" max="6150" width="10" style="3" customWidth="1"/>
    <col min="6151" max="6151" width="13.85546875" style="3" customWidth="1"/>
    <col min="6152" max="6152" width="8.85546875" style="3" customWidth="1"/>
    <col min="6153" max="6153" width="14.28515625" style="3" customWidth="1"/>
    <col min="6154" max="6154" width="2.7109375" style="3" customWidth="1"/>
    <col min="6155" max="6155" width="13.5703125" style="3" customWidth="1"/>
    <col min="6156" max="6156" width="2.85546875" style="3" customWidth="1"/>
    <col min="6157" max="6157" width="10.7109375" style="3" customWidth="1"/>
    <col min="6158" max="6158" width="14.140625" style="3" customWidth="1"/>
    <col min="6159" max="6400" width="19.42578125" style="3"/>
    <col min="6401" max="6405" width="2.28515625" style="3" customWidth="1"/>
    <col min="6406" max="6406" width="10" style="3" customWidth="1"/>
    <col min="6407" max="6407" width="13.85546875" style="3" customWidth="1"/>
    <col min="6408" max="6408" width="8.85546875" style="3" customWidth="1"/>
    <col min="6409" max="6409" width="14.28515625" style="3" customWidth="1"/>
    <col min="6410" max="6410" width="2.7109375" style="3" customWidth="1"/>
    <col min="6411" max="6411" width="13.5703125" style="3" customWidth="1"/>
    <col min="6412" max="6412" width="2.85546875" style="3" customWidth="1"/>
    <col min="6413" max="6413" width="10.7109375" style="3" customWidth="1"/>
    <col min="6414" max="6414" width="14.140625" style="3" customWidth="1"/>
    <col min="6415" max="6656" width="19.42578125" style="3"/>
    <col min="6657" max="6661" width="2.28515625" style="3" customWidth="1"/>
    <col min="6662" max="6662" width="10" style="3" customWidth="1"/>
    <col min="6663" max="6663" width="13.85546875" style="3" customWidth="1"/>
    <col min="6664" max="6664" width="8.85546875" style="3" customWidth="1"/>
    <col min="6665" max="6665" width="14.28515625" style="3" customWidth="1"/>
    <col min="6666" max="6666" width="2.7109375" style="3" customWidth="1"/>
    <col min="6667" max="6667" width="13.5703125" style="3" customWidth="1"/>
    <col min="6668" max="6668" width="2.85546875" style="3" customWidth="1"/>
    <col min="6669" max="6669" width="10.7109375" style="3" customWidth="1"/>
    <col min="6670" max="6670" width="14.140625" style="3" customWidth="1"/>
    <col min="6671" max="6912" width="19.42578125" style="3"/>
    <col min="6913" max="6917" width="2.28515625" style="3" customWidth="1"/>
    <col min="6918" max="6918" width="10" style="3" customWidth="1"/>
    <col min="6919" max="6919" width="13.85546875" style="3" customWidth="1"/>
    <col min="6920" max="6920" width="8.85546875" style="3" customWidth="1"/>
    <col min="6921" max="6921" width="14.28515625" style="3" customWidth="1"/>
    <col min="6922" max="6922" width="2.7109375" style="3" customWidth="1"/>
    <col min="6923" max="6923" width="13.5703125" style="3" customWidth="1"/>
    <col min="6924" max="6924" width="2.85546875" style="3" customWidth="1"/>
    <col min="6925" max="6925" width="10.7109375" style="3" customWidth="1"/>
    <col min="6926" max="6926" width="14.140625" style="3" customWidth="1"/>
    <col min="6927" max="7168" width="19.42578125" style="3"/>
    <col min="7169" max="7173" width="2.28515625" style="3" customWidth="1"/>
    <col min="7174" max="7174" width="10" style="3" customWidth="1"/>
    <col min="7175" max="7175" width="13.85546875" style="3" customWidth="1"/>
    <col min="7176" max="7176" width="8.85546875" style="3" customWidth="1"/>
    <col min="7177" max="7177" width="14.28515625" style="3" customWidth="1"/>
    <col min="7178" max="7178" width="2.7109375" style="3" customWidth="1"/>
    <col min="7179" max="7179" width="13.5703125" style="3" customWidth="1"/>
    <col min="7180" max="7180" width="2.85546875" style="3" customWidth="1"/>
    <col min="7181" max="7181" width="10.7109375" style="3" customWidth="1"/>
    <col min="7182" max="7182" width="14.140625" style="3" customWidth="1"/>
    <col min="7183" max="7424" width="19.42578125" style="3"/>
    <col min="7425" max="7429" width="2.28515625" style="3" customWidth="1"/>
    <col min="7430" max="7430" width="10" style="3" customWidth="1"/>
    <col min="7431" max="7431" width="13.85546875" style="3" customWidth="1"/>
    <col min="7432" max="7432" width="8.85546875" style="3" customWidth="1"/>
    <col min="7433" max="7433" width="14.28515625" style="3" customWidth="1"/>
    <col min="7434" max="7434" width="2.7109375" style="3" customWidth="1"/>
    <col min="7435" max="7435" width="13.5703125" style="3" customWidth="1"/>
    <col min="7436" max="7436" width="2.85546875" style="3" customWidth="1"/>
    <col min="7437" max="7437" width="10.7109375" style="3" customWidth="1"/>
    <col min="7438" max="7438" width="14.140625" style="3" customWidth="1"/>
    <col min="7439" max="7680" width="19.42578125" style="3"/>
    <col min="7681" max="7685" width="2.28515625" style="3" customWidth="1"/>
    <col min="7686" max="7686" width="10" style="3" customWidth="1"/>
    <col min="7687" max="7687" width="13.85546875" style="3" customWidth="1"/>
    <col min="7688" max="7688" width="8.85546875" style="3" customWidth="1"/>
    <col min="7689" max="7689" width="14.28515625" style="3" customWidth="1"/>
    <col min="7690" max="7690" width="2.7109375" style="3" customWidth="1"/>
    <col min="7691" max="7691" width="13.5703125" style="3" customWidth="1"/>
    <col min="7692" max="7692" width="2.85546875" style="3" customWidth="1"/>
    <col min="7693" max="7693" width="10.7109375" style="3" customWidth="1"/>
    <col min="7694" max="7694" width="14.140625" style="3" customWidth="1"/>
    <col min="7695" max="7936" width="19.42578125" style="3"/>
    <col min="7937" max="7941" width="2.28515625" style="3" customWidth="1"/>
    <col min="7942" max="7942" width="10" style="3" customWidth="1"/>
    <col min="7943" max="7943" width="13.85546875" style="3" customWidth="1"/>
    <col min="7944" max="7944" width="8.85546875" style="3" customWidth="1"/>
    <col min="7945" max="7945" width="14.28515625" style="3" customWidth="1"/>
    <col min="7946" max="7946" width="2.7109375" style="3" customWidth="1"/>
    <col min="7947" max="7947" width="13.5703125" style="3" customWidth="1"/>
    <col min="7948" max="7948" width="2.85546875" style="3" customWidth="1"/>
    <col min="7949" max="7949" width="10.7109375" style="3" customWidth="1"/>
    <col min="7950" max="7950" width="14.140625" style="3" customWidth="1"/>
    <col min="7951" max="8192" width="19.42578125" style="3"/>
    <col min="8193" max="8197" width="2.28515625" style="3" customWidth="1"/>
    <col min="8198" max="8198" width="10" style="3" customWidth="1"/>
    <col min="8199" max="8199" width="13.85546875" style="3" customWidth="1"/>
    <col min="8200" max="8200" width="8.85546875" style="3" customWidth="1"/>
    <col min="8201" max="8201" width="14.28515625" style="3" customWidth="1"/>
    <col min="8202" max="8202" width="2.7109375" style="3" customWidth="1"/>
    <col min="8203" max="8203" width="13.5703125" style="3" customWidth="1"/>
    <col min="8204" max="8204" width="2.85546875" style="3" customWidth="1"/>
    <col min="8205" max="8205" width="10.7109375" style="3" customWidth="1"/>
    <col min="8206" max="8206" width="14.140625" style="3" customWidth="1"/>
    <col min="8207" max="8448" width="19.42578125" style="3"/>
    <col min="8449" max="8453" width="2.28515625" style="3" customWidth="1"/>
    <col min="8454" max="8454" width="10" style="3" customWidth="1"/>
    <col min="8455" max="8455" width="13.85546875" style="3" customWidth="1"/>
    <col min="8456" max="8456" width="8.85546875" style="3" customWidth="1"/>
    <col min="8457" max="8457" width="14.28515625" style="3" customWidth="1"/>
    <col min="8458" max="8458" width="2.7109375" style="3" customWidth="1"/>
    <col min="8459" max="8459" width="13.5703125" style="3" customWidth="1"/>
    <col min="8460" max="8460" width="2.85546875" style="3" customWidth="1"/>
    <col min="8461" max="8461" width="10.7109375" style="3" customWidth="1"/>
    <col min="8462" max="8462" width="14.140625" style="3" customWidth="1"/>
    <col min="8463" max="8704" width="19.42578125" style="3"/>
    <col min="8705" max="8709" width="2.28515625" style="3" customWidth="1"/>
    <col min="8710" max="8710" width="10" style="3" customWidth="1"/>
    <col min="8711" max="8711" width="13.85546875" style="3" customWidth="1"/>
    <col min="8712" max="8712" width="8.85546875" style="3" customWidth="1"/>
    <col min="8713" max="8713" width="14.28515625" style="3" customWidth="1"/>
    <col min="8714" max="8714" width="2.7109375" style="3" customWidth="1"/>
    <col min="8715" max="8715" width="13.5703125" style="3" customWidth="1"/>
    <col min="8716" max="8716" width="2.85546875" style="3" customWidth="1"/>
    <col min="8717" max="8717" width="10.7109375" style="3" customWidth="1"/>
    <col min="8718" max="8718" width="14.140625" style="3" customWidth="1"/>
    <col min="8719" max="8960" width="19.42578125" style="3"/>
    <col min="8961" max="8965" width="2.28515625" style="3" customWidth="1"/>
    <col min="8966" max="8966" width="10" style="3" customWidth="1"/>
    <col min="8967" max="8967" width="13.85546875" style="3" customWidth="1"/>
    <col min="8968" max="8968" width="8.85546875" style="3" customWidth="1"/>
    <col min="8969" max="8969" width="14.28515625" style="3" customWidth="1"/>
    <col min="8970" max="8970" width="2.7109375" style="3" customWidth="1"/>
    <col min="8971" max="8971" width="13.5703125" style="3" customWidth="1"/>
    <col min="8972" max="8972" width="2.85546875" style="3" customWidth="1"/>
    <col min="8973" max="8973" width="10.7109375" style="3" customWidth="1"/>
    <col min="8974" max="8974" width="14.140625" style="3" customWidth="1"/>
    <col min="8975" max="9216" width="19.42578125" style="3"/>
    <col min="9217" max="9221" width="2.28515625" style="3" customWidth="1"/>
    <col min="9222" max="9222" width="10" style="3" customWidth="1"/>
    <col min="9223" max="9223" width="13.85546875" style="3" customWidth="1"/>
    <col min="9224" max="9224" width="8.85546875" style="3" customWidth="1"/>
    <col min="9225" max="9225" width="14.28515625" style="3" customWidth="1"/>
    <col min="9226" max="9226" width="2.7109375" style="3" customWidth="1"/>
    <col min="9227" max="9227" width="13.5703125" style="3" customWidth="1"/>
    <col min="9228" max="9228" width="2.85546875" style="3" customWidth="1"/>
    <col min="9229" max="9229" width="10.7109375" style="3" customWidth="1"/>
    <col min="9230" max="9230" width="14.140625" style="3" customWidth="1"/>
    <col min="9231" max="9472" width="19.42578125" style="3"/>
    <col min="9473" max="9477" width="2.28515625" style="3" customWidth="1"/>
    <col min="9478" max="9478" width="10" style="3" customWidth="1"/>
    <col min="9479" max="9479" width="13.85546875" style="3" customWidth="1"/>
    <col min="9480" max="9480" width="8.85546875" style="3" customWidth="1"/>
    <col min="9481" max="9481" width="14.28515625" style="3" customWidth="1"/>
    <col min="9482" max="9482" width="2.7109375" style="3" customWidth="1"/>
    <col min="9483" max="9483" width="13.5703125" style="3" customWidth="1"/>
    <col min="9484" max="9484" width="2.85546875" style="3" customWidth="1"/>
    <col min="9485" max="9485" width="10.7109375" style="3" customWidth="1"/>
    <col min="9486" max="9486" width="14.140625" style="3" customWidth="1"/>
    <col min="9487" max="9728" width="19.42578125" style="3"/>
    <col min="9729" max="9733" width="2.28515625" style="3" customWidth="1"/>
    <col min="9734" max="9734" width="10" style="3" customWidth="1"/>
    <col min="9735" max="9735" width="13.85546875" style="3" customWidth="1"/>
    <col min="9736" max="9736" width="8.85546875" style="3" customWidth="1"/>
    <col min="9737" max="9737" width="14.28515625" style="3" customWidth="1"/>
    <col min="9738" max="9738" width="2.7109375" style="3" customWidth="1"/>
    <col min="9739" max="9739" width="13.5703125" style="3" customWidth="1"/>
    <col min="9740" max="9740" width="2.85546875" style="3" customWidth="1"/>
    <col min="9741" max="9741" width="10.7109375" style="3" customWidth="1"/>
    <col min="9742" max="9742" width="14.140625" style="3" customWidth="1"/>
    <col min="9743" max="9984" width="19.42578125" style="3"/>
    <col min="9985" max="9989" width="2.28515625" style="3" customWidth="1"/>
    <col min="9990" max="9990" width="10" style="3" customWidth="1"/>
    <col min="9991" max="9991" width="13.85546875" style="3" customWidth="1"/>
    <col min="9992" max="9992" width="8.85546875" style="3" customWidth="1"/>
    <col min="9993" max="9993" width="14.28515625" style="3" customWidth="1"/>
    <col min="9994" max="9994" width="2.7109375" style="3" customWidth="1"/>
    <col min="9995" max="9995" width="13.5703125" style="3" customWidth="1"/>
    <col min="9996" max="9996" width="2.85546875" style="3" customWidth="1"/>
    <col min="9997" max="9997" width="10.7109375" style="3" customWidth="1"/>
    <col min="9998" max="9998" width="14.140625" style="3" customWidth="1"/>
    <col min="9999" max="10240" width="19.42578125" style="3"/>
    <col min="10241" max="10245" width="2.28515625" style="3" customWidth="1"/>
    <col min="10246" max="10246" width="10" style="3" customWidth="1"/>
    <col min="10247" max="10247" width="13.85546875" style="3" customWidth="1"/>
    <col min="10248" max="10248" width="8.85546875" style="3" customWidth="1"/>
    <col min="10249" max="10249" width="14.28515625" style="3" customWidth="1"/>
    <col min="10250" max="10250" width="2.7109375" style="3" customWidth="1"/>
    <col min="10251" max="10251" width="13.5703125" style="3" customWidth="1"/>
    <col min="10252" max="10252" width="2.85546875" style="3" customWidth="1"/>
    <col min="10253" max="10253" width="10.7109375" style="3" customWidth="1"/>
    <col min="10254" max="10254" width="14.140625" style="3" customWidth="1"/>
    <col min="10255" max="10496" width="19.42578125" style="3"/>
    <col min="10497" max="10501" width="2.28515625" style="3" customWidth="1"/>
    <col min="10502" max="10502" width="10" style="3" customWidth="1"/>
    <col min="10503" max="10503" width="13.85546875" style="3" customWidth="1"/>
    <col min="10504" max="10504" width="8.85546875" style="3" customWidth="1"/>
    <col min="10505" max="10505" width="14.28515625" style="3" customWidth="1"/>
    <col min="10506" max="10506" width="2.7109375" style="3" customWidth="1"/>
    <col min="10507" max="10507" width="13.5703125" style="3" customWidth="1"/>
    <col min="10508" max="10508" width="2.85546875" style="3" customWidth="1"/>
    <col min="10509" max="10509" width="10.7109375" style="3" customWidth="1"/>
    <col min="10510" max="10510" width="14.140625" style="3" customWidth="1"/>
    <col min="10511" max="10752" width="19.42578125" style="3"/>
    <col min="10753" max="10757" width="2.28515625" style="3" customWidth="1"/>
    <col min="10758" max="10758" width="10" style="3" customWidth="1"/>
    <col min="10759" max="10759" width="13.85546875" style="3" customWidth="1"/>
    <col min="10760" max="10760" width="8.85546875" style="3" customWidth="1"/>
    <col min="10761" max="10761" width="14.28515625" style="3" customWidth="1"/>
    <col min="10762" max="10762" width="2.7109375" style="3" customWidth="1"/>
    <col min="10763" max="10763" width="13.5703125" style="3" customWidth="1"/>
    <col min="10764" max="10764" width="2.85546875" style="3" customWidth="1"/>
    <col min="10765" max="10765" width="10.7109375" style="3" customWidth="1"/>
    <col min="10766" max="10766" width="14.140625" style="3" customWidth="1"/>
    <col min="10767" max="11008" width="19.42578125" style="3"/>
    <col min="11009" max="11013" width="2.28515625" style="3" customWidth="1"/>
    <col min="11014" max="11014" width="10" style="3" customWidth="1"/>
    <col min="11015" max="11015" width="13.85546875" style="3" customWidth="1"/>
    <col min="11016" max="11016" width="8.85546875" style="3" customWidth="1"/>
    <col min="11017" max="11017" width="14.28515625" style="3" customWidth="1"/>
    <col min="11018" max="11018" width="2.7109375" style="3" customWidth="1"/>
    <col min="11019" max="11019" width="13.5703125" style="3" customWidth="1"/>
    <col min="11020" max="11020" width="2.85546875" style="3" customWidth="1"/>
    <col min="11021" max="11021" width="10.7109375" style="3" customWidth="1"/>
    <col min="11022" max="11022" width="14.140625" style="3" customWidth="1"/>
    <col min="11023" max="11264" width="19.42578125" style="3"/>
    <col min="11265" max="11269" width="2.28515625" style="3" customWidth="1"/>
    <col min="11270" max="11270" width="10" style="3" customWidth="1"/>
    <col min="11271" max="11271" width="13.85546875" style="3" customWidth="1"/>
    <col min="11272" max="11272" width="8.85546875" style="3" customWidth="1"/>
    <col min="11273" max="11273" width="14.28515625" style="3" customWidth="1"/>
    <col min="11274" max="11274" width="2.7109375" style="3" customWidth="1"/>
    <col min="11275" max="11275" width="13.5703125" style="3" customWidth="1"/>
    <col min="11276" max="11276" width="2.85546875" style="3" customWidth="1"/>
    <col min="11277" max="11277" width="10.7109375" style="3" customWidth="1"/>
    <col min="11278" max="11278" width="14.140625" style="3" customWidth="1"/>
    <col min="11279" max="11520" width="19.42578125" style="3"/>
    <col min="11521" max="11525" width="2.28515625" style="3" customWidth="1"/>
    <col min="11526" max="11526" width="10" style="3" customWidth="1"/>
    <col min="11527" max="11527" width="13.85546875" style="3" customWidth="1"/>
    <col min="11528" max="11528" width="8.85546875" style="3" customWidth="1"/>
    <col min="11529" max="11529" width="14.28515625" style="3" customWidth="1"/>
    <col min="11530" max="11530" width="2.7109375" style="3" customWidth="1"/>
    <col min="11531" max="11531" width="13.5703125" style="3" customWidth="1"/>
    <col min="11532" max="11532" width="2.85546875" style="3" customWidth="1"/>
    <col min="11533" max="11533" width="10.7109375" style="3" customWidth="1"/>
    <col min="11534" max="11534" width="14.140625" style="3" customWidth="1"/>
    <col min="11535" max="11776" width="19.42578125" style="3"/>
    <col min="11777" max="11781" width="2.28515625" style="3" customWidth="1"/>
    <col min="11782" max="11782" width="10" style="3" customWidth="1"/>
    <col min="11783" max="11783" width="13.85546875" style="3" customWidth="1"/>
    <col min="11784" max="11784" width="8.85546875" style="3" customWidth="1"/>
    <col min="11785" max="11785" width="14.28515625" style="3" customWidth="1"/>
    <col min="11786" max="11786" width="2.7109375" style="3" customWidth="1"/>
    <col min="11787" max="11787" width="13.5703125" style="3" customWidth="1"/>
    <col min="11788" max="11788" width="2.85546875" style="3" customWidth="1"/>
    <col min="11789" max="11789" width="10.7109375" style="3" customWidth="1"/>
    <col min="11790" max="11790" width="14.140625" style="3" customWidth="1"/>
    <col min="11791" max="12032" width="19.42578125" style="3"/>
    <col min="12033" max="12037" width="2.28515625" style="3" customWidth="1"/>
    <col min="12038" max="12038" width="10" style="3" customWidth="1"/>
    <col min="12039" max="12039" width="13.85546875" style="3" customWidth="1"/>
    <col min="12040" max="12040" width="8.85546875" style="3" customWidth="1"/>
    <col min="12041" max="12041" width="14.28515625" style="3" customWidth="1"/>
    <col min="12042" max="12042" width="2.7109375" style="3" customWidth="1"/>
    <col min="12043" max="12043" width="13.5703125" style="3" customWidth="1"/>
    <col min="12044" max="12044" width="2.85546875" style="3" customWidth="1"/>
    <col min="12045" max="12045" width="10.7109375" style="3" customWidth="1"/>
    <col min="12046" max="12046" width="14.140625" style="3" customWidth="1"/>
    <col min="12047" max="12288" width="19.42578125" style="3"/>
    <col min="12289" max="12293" width="2.28515625" style="3" customWidth="1"/>
    <col min="12294" max="12294" width="10" style="3" customWidth="1"/>
    <col min="12295" max="12295" width="13.85546875" style="3" customWidth="1"/>
    <col min="12296" max="12296" width="8.85546875" style="3" customWidth="1"/>
    <col min="12297" max="12297" width="14.28515625" style="3" customWidth="1"/>
    <col min="12298" max="12298" width="2.7109375" style="3" customWidth="1"/>
    <col min="12299" max="12299" width="13.5703125" style="3" customWidth="1"/>
    <col min="12300" max="12300" width="2.85546875" style="3" customWidth="1"/>
    <col min="12301" max="12301" width="10.7109375" style="3" customWidth="1"/>
    <col min="12302" max="12302" width="14.140625" style="3" customWidth="1"/>
    <col min="12303" max="12544" width="19.42578125" style="3"/>
    <col min="12545" max="12549" width="2.28515625" style="3" customWidth="1"/>
    <col min="12550" max="12550" width="10" style="3" customWidth="1"/>
    <col min="12551" max="12551" width="13.85546875" style="3" customWidth="1"/>
    <col min="12552" max="12552" width="8.85546875" style="3" customWidth="1"/>
    <col min="12553" max="12553" width="14.28515625" style="3" customWidth="1"/>
    <col min="12554" max="12554" width="2.7109375" style="3" customWidth="1"/>
    <col min="12555" max="12555" width="13.5703125" style="3" customWidth="1"/>
    <col min="12556" max="12556" width="2.85546875" style="3" customWidth="1"/>
    <col min="12557" max="12557" width="10.7109375" style="3" customWidth="1"/>
    <col min="12558" max="12558" width="14.140625" style="3" customWidth="1"/>
    <col min="12559" max="12800" width="19.42578125" style="3"/>
    <col min="12801" max="12805" width="2.28515625" style="3" customWidth="1"/>
    <col min="12806" max="12806" width="10" style="3" customWidth="1"/>
    <col min="12807" max="12807" width="13.85546875" style="3" customWidth="1"/>
    <col min="12808" max="12808" width="8.85546875" style="3" customWidth="1"/>
    <col min="12809" max="12809" width="14.28515625" style="3" customWidth="1"/>
    <col min="12810" max="12810" width="2.7109375" style="3" customWidth="1"/>
    <col min="12811" max="12811" width="13.5703125" style="3" customWidth="1"/>
    <col min="12812" max="12812" width="2.85546875" style="3" customWidth="1"/>
    <col min="12813" max="12813" width="10.7109375" style="3" customWidth="1"/>
    <col min="12814" max="12814" width="14.140625" style="3" customWidth="1"/>
    <col min="12815" max="13056" width="19.42578125" style="3"/>
    <col min="13057" max="13061" width="2.28515625" style="3" customWidth="1"/>
    <col min="13062" max="13062" width="10" style="3" customWidth="1"/>
    <col min="13063" max="13063" width="13.85546875" style="3" customWidth="1"/>
    <col min="13064" max="13064" width="8.85546875" style="3" customWidth="1"/>
    <col min="13065" max="13065" width="14.28515625" style="3" customWidth="1"/>
    <col min="13066" max="13066" width="2.7109375" style="3" customWidth="1"/>
    <col min="13067" max="13067" width="13.5703125" style="3" customWidth="1"/>
    <col min="13068" max="13068" width="2.85546875" style="3" customWidth="1"/>
    <col min="13069" max="13069" width="10.7109375" style="3" customWidth="1"/>
    <col min="13070" max="13070" width="14.140625" style="3" customWidth="1"/>
    <col min="13071" max="13312" width="19.42578125" style="3"/>
    <col min="13313" max="13317" width="2.28515625" style="3" customWidth="1"/>
    <col min="13318" max="13318" width="10" style="3" customWidth="1"/>
    <col min="13319" max="13319" width="13.85546875" style="3" customWidth="1"/>
    <col min="13320" max="13320" width="8.85546875" style="3" customWidth="1"/>
    <col min="13321" max="13321" width="14.28515625" style="3" customWidth="1"/>
    <col min="13322" max="13322" width="2.7109375" style="3" customWidth="1"/>
    <col min="13323" max="13323" width="13.5703125" style="3" customWidth="1"/>
    <col min="13324" max="13324" width="2.85546875" style="3" customWidth="1"/>
    <col min="13325" max="13325" width="10.7109375" style="3" customWidth="1"/>
    <col min="13326" max="13326" width="14.140625" style="3" customWidth="1"/>
    <col min="13327" max="13568" width="19.42578125" style="3"/>
    <col min="13569" max="13573" width="2.28515625" style="3" customWidth="1"/>
    <col min="13574" max="13574" width="10" style="3" customWidth="1"/>
    <col min="13575" max="13575" width="13.85546875" style="3" customWidth="1"/>
    <col min="13576" max="13576" width="8.85546875" style="3" customWidth="1"/>
    <col min="13577" max="13577" width="14.28515625" style="3" customWidth="1"/>
    <col min="13578" max="13578" width="2.7109375" style="3" customWidth="1"/>
    <col min="13579" max="13579" width="13.5703125" style="3" customWidth="1"/>
    <col min="13580" max="13580" width="2.85546875" style="3" customWidth="1"/>
    <col min="13581" max="13581" width="10.7109375" style="3" customWidth="1"/>
    <col min="13582" max="13582" width="14.140625" style="3" customWidth="1"/>
    <col min="13583" max="13824" width="19.42578125" style="3"/>
    <col min="13825" max="13829" width="2.28515625" style="3" customWidth="1"/>
    <col min="13830" max="13830" width="10" style="3" customWidth="1"/>
    <col min="13831" max="13831" width="13.85546875" style="3" customWidth="1"/>
    <col min="13832" max="13832" width="8.85546875" style="3" customWidth="1"/>
    <col min="13833" max="13833" width="14.28515625" style="3" customWidth="1"/>
    <col min="13834" max="13834" width="2.7109375" style="3" customWidth="1"/>
    <col min="13835" max="13835" width="13.5703125" style="3" customWidth="1"/>
    <col min="13836" max="13836" width="2.85546875" style="3" customWidth="1"/>
    <col min="13837" max="13837" width="10.7109375" style="3" customWidth="1"/>
    <col min="13838" max="13838" width="14.140625" style="3" customWidth="1"/>
    <col min="13839" max="14080" width="19.42578125" style="3"/>
    <col min="14081" max="14085" width="2.28515625" style="3" customWidth="1"/>
    <col min="14086" max="14086" width="10" style="3" customWidth="1"/>
    <col min="14087" max="14087" width="13.85546875" style="3" customWidth="1"/>
    <col min="14088" max="14088" width="8.85546875" style="3" customWidth="1"/>
    <col min="14089" max="14089" width="14.28515625" style="3" customWidth="1"/>
    <col min="14090" max="14090" width="2.7109375" style="3" customWidth="1"/>
    <col min="14091" max="14091" width="13.5703125" style="3" customWidth="1"/>
    <col min="14092" max="14092" width="2.85546875" style="3" customWidth="1"/>
    <col min="14093" max="14093" width="10.7109375" style="3" customWidth="1"/>
    <col min="14094" max="14094" width="14.140625" style="3" customWidth="1"/>
    <col min="14095" max="14336" width="19.42578125" style="3"/>
    <col min="14337" max="14341" width="2.28515625" style="3" customWidth="1"/>
    <col min="14342" max="14342" width="10" style="3" customWidth="1"/>
    <col min="14343" max="14343" width="13.85546875" style="3" customWidth="1"/>
    <col min="14344" max="14344" width="8.85546875" style="3" customWidth="1"/>
    <col min="14345" max="14345" width="14.28515625" style="3" customWidth="1"/>
    <col min="14346" max="14346" width="2.7109375" style="3" customWidth="1"/>
    <col min="14347" max="14347" width="13.5703125" style="3" customWidth="1"/>
    <col min="14348" max="14348" width="2.85546875" style="3" customWidth="1"/>
    <col min="14349" max="14349" width="10.7109375" style="3" customWidth="1"/>
    <col min="14350" max="14350" width="14.140625" style="3" customWidth="1"/>
    <col min="14351" max="14592" width="19.42578125" style="3"/>
    <col min="14593" max="14597" width="2.28515625" style="3" customWidth="1"/>
    <col min="14598" max="14598" width="10" style="3" customWidth="1"/>
    <col min="14599" max="14599" width="13.85546875" style="3" customWidth="1"/>
    <col min="14600" max="14600" width="8.85546875" style="3" customWidth="1"/>
    <col min="14601" max="14601" width="14.28515625" style="3" customWidth="1"/>
    <col min="14602" max="14602" width="2.7109375" style="3" customWidth="1"/>
    <col min="14603" max="14603" width="13.5703125" style="3" customWidth="1"/>
    <col min="14604" max="14604" width="2.85546875" style="3" customWidth="1"/>
    <col min="14605" max="14605" width="10.7109375" style="3" customWidth="1"/>
    <col min="14606" max="14606" width="14.140625" style="3" customWidth="1"/>
    <col min="14607" max="14848" width="19.42578125" style="3"/>
    <col min="14849" max="14853" width="2.28515625" style="3" customWidth="1"/>
    <col min="14854" max="14854" width="10" style="3" customWidth="1"/>
    <col min="14855" max="14855" width="13.85546875" style="3" customWidth="1"/>
    <col min="14856" max="14856" width="8.85546875" style="3" customWidth="1"/>
    <col min="14857" max="14857" width="14.28515625" style="3" customWidth="1"/>
    <col min="14858" max="14858" width="2.7109375" style="3" customWidth="1"/>
    <col min="14859" max="14859" width="13.5703125" style="3" customWidth="1"/>
    <col min="14860" max="14860" width="2.85546875" style="3" customWidth="1"/>
    <col min="14861" max="14861" width="10.7109375" style="3" customWidth="1"/>
    <col min="14862" max="14862" width="14.140625" style="3" customWidth="1"/>
    <col min="14863" max="15104" width="19.42578125" style="3"/>
    <col min="15105" max="15109" width="2.28515625" style="3" customWidth="1"/>
    <col min="15110" max="15110" width="10" style="3" customWidth="1"/>
    <col min="15111" max="15111" width="13.85546875" style="3" customWidth="1"/>
    <col min="15112" max="15112" width="8.85546875" style="3" customWidth="1"/>
    <col min="15113" max="15113" width="14.28515625" style="3" customWidth="1"/>
    <col min="15114" max="15114" width="2.7109375" style="3" customWidth="1"/>
    <col min="15115" max="15115" width="13.5703125" style="3" customWidth="1"/>
    <col min="15116" max="15116" width="2.85546875" style="3" customWidth="1"/>
    <col min="15117" max="15117" width="10.7109375" style="3" customWidth="1"/>
    <col min="15118" max="15118" width="14.140625" style="3" customWidth="1"/>
    <col min="15119" max="15360" width="19.42578125" style="3"/>
    <col min="15361" max="15365" width="2.28515625" style="3" customWidth="1"/>
    <col min="15366" max="15366" width="10" style="3" customWidth="1"/>
    <col min="15367" max="15367" width="13.85546875" style="3" customWidth="1"/>
    <col min="15368" max="15368" width="8.85546875" style="3" customWidth="1"/>
    <col min="15369" max="15369" width="14.28515625" style="3" customWidth="1"/>
    <col min="15370" max="15370" width="2.7109375" style="3" customWidth="1"/>
    <col min="15371" max="15371" width="13.5703125" style="3" customWidth="1"/>
    <col min="15372" max="15372" width="2.85546875" style="3" customWidth="1"/>
    <col min="15373" max="15373" width="10.7109375" style="3" customWidth="1"/>
    <col min="15374" max="15374" width="14.140625" style="3" customWidth="1"/>
    <col min="15375" max="15616" width="19.42578125" style="3"/>
    <col min="15617" max="15621" width="2.28515625" style="3" customWidth="1"/>
    <col min="15622" max="15622" width="10" style="3" customWidth="1"/>
    <col min="15623" max="15623" width="13.85546875" style="3" customWidth="1"/>
    <col min="15624" max="15624" width="8.85546875" style="3" customWidth="1"/>
    <col min="15625" max="15625" width="14.28515625" style="3" customWidth="1"/>
    <col min="15626" max="15626" width="2.7109375" style="3" customWidth="1"/>
    <col min="15627" max="15627" width="13.5703125" style="3" customWidth="1"/>
    <col min="15628" max="15628" width="2.85546875" style="3" customWidth="1"/>
    <col min="15629" max="15629" width="10.7109375" style="3" customWidth="1"/>
    <col min="15630" max="15630" width="14.140625" style="3" customWidth="1"/>
    <col min="15631" max="15872" width="19.42578125" style="3"/>
    <col min="15873" max="15877" width="2.28515625" style="3" customWidth="1"/>
    <col min="15878" max="15878" width="10" style="3" customWidth="1"/>
    <col min="15879" max="15879" width="13.85546875" style="3" customWidth="1"/>
    <col min="15880" max="15880" width="8.85546875" style="3" customWidth="1"/>
    <col min="15881" max="15881" width="14.28515625" style="3" customWidth="1"/>
    <col min="15882" max="15882" width="2.7109375" style="3" customWidth="1"/>
    <col min="15883" max="15883" width="13.5703125" style="3" customWidth="1"/>
    <col min="15884" max="15884" width="2.85546875" style="3" customWidth="1"/>
    <col min="15885" max="15885" width="10.7109375" style="3" customWidth="1"/>
    <col min="15886" max="15886" width="14.140625" style="3" customWidth="1"/>
    <col min="15887" max="16128" width="19.42578125" style="3"/>
    <col min="16129" max="16133" width="2.28515625" style="3" customWidth="1"/>
    <col min="16134" max="16134" width="10" style="3" customWidth="1"/>
    <col min="16135" max="16135" width="13.85546875" style="3" customWidth="1"/>
    <col min="16136" max="16136" width="8.85546875" style="3" customWidth="1"/>
    <col min="16137" max="16137" width="14.28515625" style="3" customWidth="1"/>
    <col min="16138" max="16138" width="2.7109375" style="3" customWidth="1"/>
    <col min="16139" max="16139" width="13.5703125" style="3" customWidth="1"/>
    <col min="16140" max="16140" width="2.85546875" style="3" customWidth="1"/>
    <col min="16141" max="16141" width="10.7109375" style="3" customWidth="1"/>
    <col min="16142" max="16142" width="14.140625" style="3" customWidth="1"/>
    <col min="16143" max="16384" width="19.42578125" style="3"/>
  </cols>
  <sheetData>
    <row r="1" spans="1:19">
      <c r="A1" s="452" t="s">
        <v>0</v>
      </c>
      <c r="B1" s="452"/>
      <c r="C1" s="452"/>
      <c r="D1" s="452"/>
      <c r="E1" s="452"/>
      <c r="F1" s="452"/>
      <c r="G1" s="452"/>
      <c r="H1" s="452"/>
      <c r="I1" s="452"/>
      <c r="J1" s="452"/>
      <c r="K1" s="452"/>
      <c r="L1" s="452"/>
      <c r="M1" s="452"/>
      <c r="N1" s="452"/>
    </row>
    <row r="2" spans="1:19">
      <c r="A2" s="453" t="s">
        <v>18</v>
      </c>
      <c r="B2" s="453"/>
      <c r="C2" s="453"/>
      <c r="D2" s="453"/>
      <c r="E2" s="453"/>
      <c r="F2" s="453"/>
      <c r="G2" s="453"/>
      <c r="H2" s="453"/>
      <c r="I2" s="453"/>
      <c r="J2" s="453"/>
      <c r="K2" s="453"/>
      <c r="L2" s="453"/>
      <c r="M2" s="453"/>
      <c r="N2" s="453"/>
    </row>
    <row r="3" spans="1:19">
      <c r="A3" s="454"/>
      <c r="B3" s="454"/>
      <c r="C3" s="454"/>
      <c r="D3" s="454"/>
      <c r="E3" s="454"/>
      <c r="F3" s="454"/>
      <c r="G3" s="454"/>
      <c r="H3" s="454"/>
      <c r="I3" s="454"/>
      <c r="J3" s="454"/>
      <c r="K3" s="454"/>
      <c r="L3" s="454"/>
      <c r="M3" s="454"/>
      <c r="N3" s="454"/>
    </row>
    <row r="4" spans="1:19" s="4" customFormat="1" ht="14.1" customHeight="1">
      <c r="A4" s="455" t="s">
        <v>19</v>
      </c>
      <c r="B4" s="475"/>
      <c r="C4" s="475"/>
      <c r="D4" s="475"/>
      <c r="E4" s="475"/>
      <c r="F4" s="475"/>
      <c r="G4" s="475"/>
      <c r="H4" s="475"/>
      <c r="I4" s="459" t="s">
        <v>20</v>
      </c>
      <c r="J4" s="478"/>
      <c r="K4" s="478"/>
      <c r="L4" s="479"/>
      <c r="M4" s="465" t="s">
        <v>202</v>
      </c>
      <c r="N4" s="475"/>
    </row>
    <row r="5" spans="1:19" ht="14.1" customHeight="1">
      <c r="A5" s="476"/>
      <c r="B5" s="476"/>
      <c r="C5" s="476"/>
      <c r="D5" s="476"/>
      <c r="E5" s="476"/>
      <c r="F5" s="476"/>
      <c r="G5" s="476"/>
      <c r="H5" s="476"/>
      <c r="I5" s="480"/>
      <c r="J5" s="481"/>
      <c r="K5" s="481"/>
      <c r="L5" s="482"/>
      <c r="M5" s="486"/>
      <c r="N5" s="476"/>
    </row>
    <row r="6" spans="1:19" ht="14.1" customHeight="1">
      <c r="A6" s="476"/>
      <c r="B6" s="476"/>
      <c r="C6" s="476"/>
      <c r="D6" s="476"/>
      <c r="E6" s="476"/>
      <c r="F6" s="476"/>
      <c r="G6" s="476"/>
      <c r="H6" s="476"/>
      <c r="I6" s="483"/>
      <c r="J6" s="484"/>
      <c r="K6" s="484"/>
      <c r="L6" s="485"/>
      <c r="M6" s="486"/>
      <c r="N6" s="476"/>
    </row>
    <row r="7" spans="1:19" ht="14.1" customHeight="1">
      <c r="A7" s="476"/>
      <c r="B7" s="476"/>
      <c r="C7" s="476"/>
      <c r="D7" s="476"/>
      <c r="E7" s="476"/>
      <c r="F7" s="476"/>
      <c r="G7" s="476"/>
      <c r="H7" s="476"/>
      <c r="I7" s="488" t="s">
        <v>211</v>
      </c>
      <c r="J7" s="489"/>
      <c r="K7" s="488" t="s">
        <v>210</v>
      </c>
      <c r="L7" s="489"/>
      <c r="M7" s="486"/>
      <c r="N7" s="476"/>
    </row>
    <row r="8" spans="1:19" ht="14.1" customHeight="1">
      <c r="A8" s="476"/>
      <c r="B8" s="476"/>
      <c r="C8" s="476"/>
      <c r="D8" s="476"/>
      <c r="E8" s="476"/>
      <c r="F8" s="476"/>
      <c r="G8" s="476"/>
      <c r="H8" s="476"/>
      <c r="I8" s="488"/>
      <c r="J8" s="489"/>
      <c r="K8" s="488"/>
      <c r="L8" s="489"/>
      <c r="M8" s="486"/>
      <c r="N8" s="476"/>
    </row>
    <row r="9" spans="1:19" ht="14.1" customHeight="1">
      <c r="A9" s="476"/>
      <c r="B9" s="476"/>
      <c r="C9" s="476"/>
      <c r="D9" s="476"/>
      <c r="E9" s="476"/>
      <c r="F9" s="476"/>
      <c r="G9" s="476"/>
      <c r="H9" s="476"/>
      <c r="I9" s="490"/>
      <c r="J9" s="491"/>
      <c r="K9" s="490"/>
      <c r="L9" s="491"/>
      <c r="M9" s="487"/>
      <c r="N9" s="477"/>
    </row>
    <row r="10" spans="1:19" ht="14.1" customHeight="1">
      <c r="A10" s="477"/>
      <c r="B10" s="477"/>
      <c r="C10" s="477"/>
      <c r="D10" s="477"/>
      <c r="E10" s="477"/>
      <c r="F10" s="477"/>
      <c r="G10" s="477"/>
      <c r="H10" s="477"/>
      <c r="I10" s="492" t="s">
        <v>163</v>
      </c>
      <c r="J10" s="493"/>
      <c r="K10" s="472"/>
      <c r="L10" s="472"/>
      <c r="M10" s="472"/>
      <c r="N10" s="5" t="s">
        <v>4</v>
      </c>
    </row>
    <row r="11" spans="1:19" s="2" customFormat="1" ht="27" customHeight="1">
      <c r="A11" s="451"/>
      <c r="B11" s="451"/>
      <c r="C11" s="451"/>
      <c r="D11" s="451"/>
      <c r="E11" s="451"/>
      <c r="F11" s="451"/>
      <c r="G11" s="451"/>
      <c r="H11" s="451"/>
      <c r="I11" s="451"/>
      <c r="J11" s="451"/>
      <c r="K11" s="451"/>
      <c r="L11" s="451"/>
      <c r="M11" s="451"/>
      <c r="N11" s="451"/>
    </row>
    <row r="12" spans="1:19" s="2" customFormat="1" ht="15" customHeight="1">
      <c r="A12" s="33"/>
      <c r="B12" s="33"/>
      <c r="C12" s="33"/>
      <c r="D12" s="33"/>
      <c r="E12" s="33"/>
      <c r="F12" s="33"/>
      <c r="G12" s="33"/>
      <c r="H12" s="33"/>
      <c r="I12" s="33"/>
      <c r="J12" s="33"/>
      <c r="K12" s="33"/>
      <c r="L12" s="33"/>
      <c r="M12" s="33"/>
      <c r="N12" s="33"/>
    </row>
    <row r="13" spans="1:19" s="2" customFormat="1" ht="22.5" customHeight="1">
      <c r="A13" s="474"/>
      <c r="B13" s="474"/>
      <c r="C13" s="474"/>
      <c r="D13" s="474"/>
      <c r="E13" s="474"/>
      <c r="F13" s="474"/>
      <c r="G13" s="474"/>
      <c r="H13" s="474"/>
      <c r="I13" s="34" t="s">
        <v>21</v>
      </c>
      <c r="J13" s="19"/>
      <c r="K13" s="19"/>
      <c r="L13" s="19"/>
      <c r="M13" s="19"/>
      <c r="N13" s="19"/>
      <c r="O13" s="19"/>
      <c r="P13" s="19"/>
    </row>
    <row r="14" spans="1:19" s="2" customFormat="1" ht="22.5" customHeight="1">
      <c r="B14" s="1" t="s">
        <v>6</v>
      </c>
      <c r="C14" s="1"/>
      <c r="D14" s="7"/>
      <c r="E14" s="8"/>
      <c r="F14" s="8"/>
      <c r="G14" s="8"/>
      <c r="H14" s="8"/>
      <c r="I14" s="348">
        <v>23.5</v>
      </c>
      <c r="J14" s="350" t="s">
        <v>312</v>
      </c>
      <c r="K14" s="349">
        <v>22.9</v>
      </c>
      <c r="L14" s="350" t="s">
        <v>312</v>
      </c>
      <c r="M14" s="349">
        <v>-0.5</v>
      </c>
      <c r="N14" s="36">
        <v>-2.2999999999999998</v>
      </c>
      <c r="O14" s="131"/>
      <c r="P14" s="35"/>
      <c r="Q14" s="156"/>
      <c r="R14" s="13"/>
      <c r="S14" s="13"/>
    </row>
    <row r="15" spans="1:19" s="2" customFormat="1" ht="21" customHeight="1">
      <c r="B15" s="7" t="s">
        <v>22</v>
      </c>
      <c r="C15" s="8"/>
      <c r="D15" s="8"/>
      <c r="E15" s="8"/>
      <c r="F15" s="8"/>
      <c r="G15" s="8"/>
      <c r="H15" s="8"/>
      <c r="I15" s="348">
        <v>9.4</v>
      </c>
      <c r="J15" s="350" t="s">
        <v>312</v>
      </c>
      <c r="K15" s="349">
        <v>9.1</v>
      </c>
      <c r="L15" s="350" t="s">
        <v>312</v>
      </c>
      <c r="M15" s="349">
        <v>-0.3</v>
      </c>
      <c r="N15" s="36">
        <v>-3.3</v>
      </c>
      <c r="O15" s="131"/>
      <c r="P15" s="35"/>
      <c r="Q15" s="156"/>
      <c r="R15" s="13"/>
      <c r="S15" s="13"/>
    </row>
    <row r="16" spans="1:19" s="2" customFormat="1" ht="21" customHeight="1">
      <c r="B16" s="7" t="s">
        <v>158</v>
      </c>
      <c r="C16" s="8"/>
      <c r="D16" s="8"/>
      <c r="E16" s="8"/>
      <c r="F16" s="8"/>
      <c r="G16" s="8"/>
      <c r="H16" s="8"/>
      <c r="I16" s="348">
        <v>14.1</v>
      </c>
      <c r="J16" s="350" t="s">
        <v>312</v>
      </c>
      <c r="K16" s="349">
        <v>13.9</v>
      </c>
      <c r="L16" s="350" t="s">
        <v>312</v>
      </c>
      <c r="M16" s="349">
        <v>-0.2</v>
      </c>
      <c r="N16" s="36">
        <v>-1.2</v>
      </c>
      <c r="O16" s="131"/>
      <c r="P16" s="35"/>
      <c r="Q16" s="156"/>
      <c r="R16" s="13"/>
      <c r="S16" s="13"/>
    </row>
    <row r="17" spans="1:20" s="2" customFormat="1" ht="21" customHeight="1">
      <c r="B17" s="7" t="s">
        <v>23</v>
      </c>
      <c r="C17" s="8"/>
      <c r="D17" s="8"/>
      <c r="E17" s="8"/>
      <c r="F17" s="8"/>
      <c r="G17" s="8"/>
      <c r="H17" s="8"/>
      <c r="I17" s="348">
        <v>19.7</v>
      </c>
      <c r="J17" s="350" t="s">
        <v>312</v>
      </c>
      <c r="K17" s="349">
        <v>19.100000000000001</v>
      </c>
      <c r="L17" s="350" t="s">
        <v>312</v>
      </c>
      <c r="M17" s="349">
        <v>-0.6</v>
      </c>
      <c r="N17" s="36">
        <v>-3.2</v>
      </c>
      <c r="O17" s="131"/>
      <c r="P17" s="35"/>
      <c r="Q17" s="156"/>
      <c r="R17" s="13"/>
      <c r="S17" s="13"/>
    </row>
    <row r="18" spans="1:20" s="2" customFormat="1" ht="15" customHeight="1">
      <c r="C18" s="7" t="s">
        <v>159</v>
      </c>
      <c r="D18" s="8"/>
      <c r="E18" s="8"/>
      <c r="F18" s="8"/>
      <c r="G18" s="8"/>
      <c r="H18" s="8"/>
      <c r="I18" s="348">
        <v>16.2</v>
      </c>
      <c r="J18" s="350" t="s">
        <v>312</v>
      </c>
      <c r="K18" s="349">
        <v>15.9</v>
      </c>
      <c r="L18" s="350" t="s">
        <v>312</v>
      </c>
      <c r="M18" s="349">
        <v>-0.3</v>
      </c>
      <c r="N18" s="36">
        <v>-1.8</v>
      </c>
      <c r="O18" s="131"/>
      <c r="P18" s="35"/>
      <c r="Q18" s="156"/>
      <c r="R18" s="13"/>
      <c r="S18" s="13"/>
    </row>
    <row r="19" spans="1:20" s="2" customFormat="1" ht="15" customHeight="1">
      <c r="A19" s="1"/>
      <c r="C19" s="7" t="s">
        <v>160</v>
      </c>
      <c r="D19" s="8"/>
      <c r="E19" s="8"/>
      <c r="F19" s="8"/>
      <c r="G19" s="8"/>
      <c r="H19" s="8"/>
      <c r="I19" s="348">
        <v>17.100000000000001</v>
      </c>
      <c r="J19" s="350" t="s">
        <v>312</v>
      </c>
      <c r="K19" s="349">
        <v>16.100000000000001</v>
      </c>
      <c r="L19" s="350" t="s">
        <v>312</v>
      </c>
      <c r="M19" s="349">
        <v>-1</v>
      </c>
      <c r="N19" s="36">
        <v>-6</v>
      </c>
      <c r="O19" s="131"/>
      <c r="P19" s="35"/>
      <c r="Q19" s="156"/>
      <c r="R19" s="13"/>
      <c r="S19" s="13"/>
    </row>
    <row r="20" spans="1:20" s="2" customFormat="1" ht="15" customHeight="1">
      <c r="C20" s="7" t="s">
        <v>161</v>
      </c>
      <c r="D20" s="8"/>
      <c r="E20" s="8"/>
      <c r="F20" s="8"/>
      <c r="G20" s="8"/>
      <c r="H20" s="8"/>
      <c r="I20" s="348">
        <v>9</v>
      </c>
      <c r="J20" s="350" t="s">
        <v>312</v>
      </c>
      <c r="K20" s="349">
        <v>8.3000000000000007</v>
      </c>
      <c r="L20" s="350" t="s">
        <v>312</v>
      </c>
      <c r="M20" s="349">
        <v>-0.7</v>
      </c>
      <c r="N20" s="36">
        <v>-8</v>
      </c>
      <c r="O20" s="131"/>
      <c r="P20" s="35"/>
      <c r="Q20" s="156"/>
      <c r="R20" s="13"/>
      <c r="S20" s="13"/>
    </row>
    <row r="21" spans="1:20" s="2" customFormat="1" ht="21" customHeight="1">
      <c r="B21" s="7" t="s">
        <v>24</v>
      </c>
      <c r="C21" s="8"/>
      <c r="D21" s="8"/>
      <c r="E21" s="8"/>
      <c r="F21" s="8"/>
      <c r="G21" s="8"/>
      <c r="H21" s="8"/>
      <c r="I21" s="348">
        <v>8.4</v>
      </c>
      <c r="J21" s="350" t="s">
        <v>312</v>
      </c>
      <c r="K21" s="349">
        <v>8.1</v>
      </c>
      <c r="L21" s="350" t="s">
        <v>312</v>
      </c>
      <c r="M21" s="349">
        <v>-0.3</v>
      </c>
      <c r="N21" s="36">
        <v>-3.4</v>
      </c>
      <c r="O21" s="131"/>
      <c r="P21" s="35"/>
      <c r="Q21" s="156"/>
      <c r="R21" s="13"/>
      <c r="S21" s="13"/>
    </row>
    <row r="22" spans="1:20" s="2" customFormat="1" ht="15" customHeight="1">
      <c r="C22" s="7" t="s">
        <v>25</v>
      </c>
      <c r="D22" s="8"/>
      <c r="E22" s="8"/>
      <c r="F22" s="8"/>
      <c r="G22" s="8"/>
      <c r="H22" s="8"/>
      <c r="I22" s="348">
        <v>8.3000000000000007</v>
      </c>
      <c r="J22" s="350" t="s">
        <v>312</v>
      </c>
      <c r="K22" s="349">
        <v>8.1</v>
      </c>
      <c r="L22" s="350" t="s">
        <v>312</v>
      </c>
      <c r="M22" s="349">
        <v>-0.3</v>
      </c>
      <c r="N22" s="36">
        <v>-3.2</v>
      </c>
      <c r="O22" s="131"/>
      <c r="P22" s="35"/>
      <c r="Q22" s="156"/>
      <c r="R22" s="13"/>
      <c r="S22" s="13"/>
    </row>
    <row r="23" spans="1:20" s="2" customFormat="1" ht="15" customHeight="1">
      <c r="B23" s="1"/>
      <c r="D23" s="7" t="s">
        <v>26</v>
      </c>
      <c r="F23" s="8"/>
      <c r="G23" s="8"/>
      <c r="H23" s="8"/>
      <c r="I23" s="348">
        <v>6.9</v>
      </c>
      <c r="J23" s="350" t="s">
        <v>312</v>
      </c>
      <c r="K23" s="349">
        <v>6.7</v>
      </c>
      <c r="L23" s="350" t="s">
        <v>312</v>
      </c>
      <c r="M23" s="349">
        <v>-0.2</v>
      </c>
      <c r="N23" s="36">
        <v>-3</v>
      </c>
      <c r="O23" s="131"/>
      <c r="P23" s="35"/>
      <c r="Q23" s="156"/>
      <c r="R23" s="13"/>
      <c r="S23" s="13"/>
    </row>
    <row r="24" spans="1:20" s="2" customFormat="1" ht="15" customHeight="1">
      <c r="B24" s="1"/>
      <c r="D24" s="7" t="s">
        <v>27</v>
      </c>
      <c r="F24" s="8"/>
      <c r="G24" s="8"/>
      <c r="H24" s="8"/>
      <c r="I24" s="348">
        <v>8</v>
      </c>
      <c r="J24" s="350" t="s">
        <v>312</v>
      </c>
      <c r="K24" s="349">
        <v>7.7</v>
      </c>
      <c r="L24" s="350" t="s">
        <v>312</v>
      </c>
      <c r="M24" s="349">
        <v>-0.3</v>
      </c>
      <c r="N24" s="36">
        <v>-3.7</v>
      </c>
      <c r="O24" s="131"/>
      <c r="P24" s="35"/>
      <c r="Q24" s="156"/>
      <c r="R24" s="13"/>
      <c r="S24" s="13"/>
    </row>
    <row r="25" spans="1:20" s="2" customFormat="1" ht="15" customHeight="1">
      <c r="B25" s="1"/>
      <c r="D25" s="7" t="s">
        <v>28</v>
      </c>
      <c r="F25" s="8"/>
      <c r="G25" s="8"/>
      <c r="H25" s="8"/>
      <c r="I25" s="348">
        <v>6.1</v>
      </c>
      <c r="J25" s="350" t="s">
        <v>312</v>
      </c>
      <c r="K25" s="349">
        <v>5.7</v>
      </c>
      <c r="L25" s="350" t="s">
        <v>312</v>
      </c>
      <c r="M25" s="349">
        <v>-0.4</v>
      </c>
      <c r="N25" s="36">
        <v>-5.9</v>
      </c>
      <c r="O25" s="131"/>
      <c r="P25" s="35"/>
      <c r="Q25" s="156"/>
      <c r="R25" s="13"/>
      <c r="S25" s="13"/>
    </row>
    <row r="26" spans="1:20" s="2" customFormat="1" ht="15" customHeight="1">
      <c r="B26" s="1"/>
      <c r="D26" s="7" t="s">
        <v>29</v>
      </c>
      <c r="F26" s="8"/>
      <c r="G26" s="8"/>
      <c r="H26" s="8"/>
      <c r="I26" s="348">
        <v>6.8</v>
      </c>
      <c r="J26" s="350" t="s">
        <v>312</v>
      </c>
      <c r="K26" s="349">
        <v>6.5</v>
      </c>
      <c r="L26" s="350" t="s">
        <v>312</v>
      </c>
      <c r="M26" s="349">
        <v>-0.3</v>
      </c>
      <c r="N26" s="36">
        <v>-3.8</v>
      </c>
      <c r="O26" s="131"/>
      <c r="P26" s="35"/>
      <c r="Q26" s="156"/>
      <c r="R26" s="13"/>
      <c r="S26" s="13"/>
    </row>
    <row r="27" spans="1:20" s="2" customFormat="1" ht="21" customHeight="1">
      <c r="C27" s="7" t="s">
        <v>30</v>
      </c>
      <c r="D27" s="8"/>
      <c r="E27" s="8"/>
      <c r="F27" s="8"/>
      <c r="G27" s="8"/>
      <c r="H27" s="8"/>
      <c r="I27" s="348">
        <v>5.7</v>
      </c>
      <c r="J27" s="350" t="s">
        <v>312</v>
      </c>
      <c r="K27" s="349">
        <v>5.4</v>
      </c>
      <c r="L27" s="350" t="s">
        <v>312</v>
      </c>
      <c r="M27" s="349">
        <v>-0.3</v>
      </c>
      <c r="N27" s="36">
        <v>-4.9000000000000004</v>
      </c>
      <c r="O27" s="131"/>
      <c r="P27" s="35"/>
      <c r="Q27" s="156"/>
      <c r="R27" s="13"/>
      <c r="S27" s="13"/>
    </row>
    <row r="28" spans="1:20" s="2" customFormat="1" ht="15" customHeight="1">
      <c r="B28" s="1"/>
      <c r="D28" s="1"/>
      <c r="I28" s="37"/>
      <c r="J28" s="37"/>
      <c r="L28" s="37"/>
      <c r="M28" s="105"/>
      <c r="N28" s="36"/>
    </row>
    <row r="29" spans="1:20" s="2" customFormat="1" ht="15" customHeight="1">
      <c r="B29" s="1"/>
      <c r="D29" s="1"/>
      <c r="I29" s="37"/>
      <c r="J29" s="37"/>
      <c r="L29" s="37"/>
      <c r="M29" s="105"/>
      <c r="N29" s="36"/>
    </row>
    <row r="30" spans="1:20" s="2" customFormat="1" ht="15" customHeight="1">
      <c r="B30" s="1"/>
      <c r="D30" s="1"/>
      <c r="I30" s="37"/>
      <c r="J30" s="37"/>
      <c r="L30" s="37"/>
      <c r="M30" s="105"/>
      <c r="N30" s="36"/>
    </row>
    <row r="31" spans="1:20" ht="22.5" customHeight="1">
      <c r="A31" s="7"/>
      <c r="B31" s="8"/>
      <c r="C31" s="8"/>
      <c r="D31" s="8"/>
      <c r="E31" s="8"/>
      <c r="F31" s="8"/>
      <c r="G31" s="8"/>
      <c r="H31" s="8"/>
      <c r="I31" s="9" t="s">
        <v>31</v>
      </c>
      <c r="J31" s="38"/>
      <c r="L31" s="38"/>
      <c r="M31" s="105"/>
      <c r="N31" s="36"/>
    </row>
    <row r="32" spans="1:20" ht="22.5" customHeight="1">
      <c r="A32" s="7"/>
      <c r="B32" s="1" t="s">
        <v>6</v>
      </c>
      <c r="C32" s="8"/>
      <c r="D32" s="8"/>
      <c r="E32" s="8"/>
      <c r="F32" s="8"/>
      <c r="G32" s="8"/>
      <c r="H32" s="8"/>
      <c r="I32" s="348">
        <v>27577.599999999999</v>
      </c>
      <c r="J32" s="350" t="s">
        <v>312</v>
      </c>
      <c r="K32" s="349">
        <v>26898.400000000001</v>
      </c>
      <c r="L32" s="350" t="s">
        <v>312</v>
      </c>
      <c r="M32" s="349">
        <v>-679.1</v>
      </c>
      <c r="N32" s="36">
        <v>-2.5</v>
      </c>
      <c r="O32" s="131"/>
      <c r="P32" s="35"/>
      <c r="Q32" s="131"/>
      <c r="R32" s="13"/>
      <c r="S32" s="13"/>
      <c r="T32" s="36"/>
    </row>
    <row r="33" spans="1:20" ht="21" customHeight="1">
      <c r="A33" s="2"/>
      <c r="B33" s="7" t="s">
        <v>22</v>
      </c>
      <c r="C33" s="8"/>
      <c r="D33" s="8"/>
      <c r="E33" s="8"/>
      <c r="F33" s="8"/>
      <c r="G33" s="8"/>
      <c r="H33" s="8"/>
      <c r="I33" s="348">
        <v>8071.2</v>
      </c>
      <c r="J33" s="350" t="s">
        <v>312</v>
      </c>
      <c r="K33" s="349">
        <v>7970.5</v>
      </c>
      <c r="L33" s="350" t="s">
        <v>312</v>
      </c>
      <c r="M33" s="349">
        <v>-100.7</v>
      </c>
      <c r="N33" s="36">
        <v>-1.2</v>
      </c>
      <c r="O33" s="131"/>
      <c r="P33" s="35"/>
      <c r="Q33" s="131"/>
      <c r="R33" s="13"/>
      <c r="S33" s="13"/>
      <c r="T33" s="36"/>
    </row>
    <row r="34" spans="1:20" ht="21" customHeight="1">
      <c r="A34" s="2"/>
      <c r="B34" s="7" t="s">
        <v>158</v>
      </c>
      <c r="C34" s="8"/>
      <c r="D34" s="8"/>
      <c r="E34" s="8"/>
      <c r="F34" s="8"/>
      <c r="G34" s="8"/>
      <c r="H34" s="8"/>
      <c r="I34" s="348">
        <v>5337.3</v>
      </c>
      <c r="J34" s="350" t="s">
        <v>312</v>
      </c>
      <c r="K34" s="349">
        <v>5172.6000000000004</v>
      </c>
      <c r="L34" s="350" t="s">
        <v>312</v>
      </c>
      <c r="M34" s="349">
        <v>-164.7</v>
      </c>
      <c r="N34" s="36">
        <v>-3.1</v>
      </c>
      <c r="O34" s="131"/>
      <c r="P34" s="35"/>
      <c r="Q34" s="131"/>
      <c r="R34" s="13"/>
      <c r="S34" s="13"/>
      <c r="T34" s="36"/>
    </row>
    <row r="35" spans="1:20" ht="22.5" customHeight="1">
      <c r="A35" s="2"/>
      <c r="B35" s="7" t="s">
        <v>23</v>
      </c>
      <c r="C35" s="8"/>
      <c r="D35" s="8"/>
      <c r="E35" s="8"/>
      <c r="F35" s="8"/>
      <c r="G35" s="8"/>
      <c r="H35" s="8"/>
      <c r="I35" s="348">
        <v>12239.5</v>
      </c>
      <c r="J35" s="350" t="s">
        <v>312</v>
      </c>
      <c r="K35" s="349">
        <v>11877.9</v>
      </c>
      <c r="L35" s="350" t="s">
        <v>312</v>
      </c>
      <c r="M35" s="349">
        <v>-361.6</v>
      </c>
      <c r="N35" s="36">
        <v>-3</v>
      </c>
      <c r="O35" s="131"/>
      <c r="P35" s="35"/>
      <c r="Q35" s="131"/>
      <c r="R35" s="13"/>
      <c r="S35" s="13"/>
      <c r="T35" s="36"/>
    </row>
    <row r="36" spans="1:20">
      <c r="A36" s="2"/>
      <c r="B36" s="2"/>
      <c r="C36" s="7" t="s">
        <v>159</v>
      </c>
      <c r="D36" s="8"/>
      <c r="E36" s="8"/>
      <c r="F36" s="8"/>
      <c r="G36" s="8"/>
      <c r="H36" s="8"/>
      <c r="I36" s="348">
        <v>5500.3</v>
      </c>
      <c r="J36" s="350" t="s">
        <v>312</v>
      </c>
      <c r="K36" s="349">
        <v>5563.6</v>
      </c>
      <c r="L36" s="350" t="s">
        <v>312</v>
      </c>
      <c r="M36" s="349">
        <v>63.3</v>
      </c>
      <c r="N36" s="36">
        <v>1.2</v>
      </c>
      <c r="O36" s="131"/>
      <c r="P36" s="35"/>
      <c r="Q36" s="131"/>
      <c r="R36" s="13"/>
      <c r="S36" s="13"/>
      <c r="T36" s="36"/>
    </row>
    <row r="37" spans="1:20">
      <c r="A37" s="1"/>
      <c r="B37" s="2"/>
      <c r="C37" s="7" t="s">
        <v>160</v>
      </c>
      <c r="D37" s="8"/>
      <c r="E37" s="8"/>
      <c r="F37" s="8"/>
      <c r="G37" s="8"/>
      <c r="H37" s="8"/>
      <c r="I37" s="348">
        <v>5515.5</v>
      </c>
      <c r="J37" s="350" t="s">
        <v>312</v>
      </c>
      <c r="K37" s="349">
        <v>5190.6000000000004</v>
      </c>
      <c r="L37" s="350" t="s">
        <v>312</v>
      </c>
      <c r="M37" s="349">
        <v>-324.89999999999998</v>
      </c>
      <c r="N37" s="36">
        <v>-5.9</v>
      </c>
      <c r="O37" s="131"/>
      <c r="P37" s="35"/>
      <c r="Q37" s="131"/>
      <c r="R37" s="13"/>
      <c r="S37" s="13"/>
      <c r="T37" s="36"/>
    </row>
    <row r="38" spans="1:20">
      <c r="A38" s="2"/>
      <c r="B38" s="2"/>
      <c r="C38" s="7" t="s">
        <v>161</v>
      </c>
      <c r="D38" s="8"/>
      <c r="E38" s="8"/>
      <c r="F38" s="8"/>
      <c r="G38" s="8"/>
      <c r="H38" s="8"/>
      <c r="I38" s="348">
        <v>1223.7</v>
      </c>
      <c r="J38" s="350" t="s">
        <v>312</v>
      </c>
      <c r="K38" s="349">
        <v>1123.7</v>
      </c>
      <c r="L38" s="350" t="s">
        <v>312</v>
      </c>
      <c r="M38" s="349">
        <v>-100</v>
      </c>
      <c r="N38" s="36">
        <v>-8.1999999999999993</v>
      </c>
      <c r="O38" s="131"/>
      <c r="P38" s="35"/>
      <c r="Q38" s="131"/>
      <c r="R38" s="13"/>
      <c r="S38" s="13"/>
      <c r="T38" s="36"/>
    </row>
    <row r="39" spans="1:20" ht="22.5" customHeight="1">
      <c r="A39" s="2"/>
      <c r="B39" s="7" t="s">
        <v>24</v>
      </c>
      <c r="C39" s="8"/>
      <c r="D39" s="8"/>
      <c r="E39" s="8"/>
      <c r="F39" s="8"/>
      <c r="G39" s="8"/>
      <c r="H39" s="8"/>
      <c r="I39" s="348">
        <v>1929.6</v>
      </c>
      <c r="J39" s="350" t="s">
        <v>312</v>
      </c>
      <c r="K39" s="349">
        <v>1877.4</v>
      </c>
      <c r="L39" s="350" t="s">
        <v>312</v>
      </c>
      <c r="M39" s="349">
        <v>-52.2</v>
      </c>
      <c r="N39" s="36">
        <v>-2.7</v>
      </c>
      <c r="O39" s="131"/>
      <c r="P39" s="35"/>
      <c r="Q39" s="131"/>
      <c r="R39" s="13"/>
      <c r="S39" s="13"/>
      <c r="T39" s="36"/>
    </row>
    <row r="40" spans="1:20">
      <c r="A40" s="2"/>
      <c r="B40" s="2"/>
      <c r="C40" s="7" t="s">
        <v>25</v>
      </c>
      <c r="D40" s="8"/>
      <c r="E40" s="8"/>
      <c r="F40" s="8"/>
      <c r="G40" s="8"/>
      <c r="H40" s="8"/>
      <c r="I40" s="348">
        <v>1905.4</v>
      </c>
      <c r="J40" s="350" t="s">
        <v>312</v>
      </c>
      <c r="K40" s="349">
        <v>1858.9</v>
      </c>
      <c r="L40" s="350" t="s">
        <v>312</v>
      </c>
      <c r="M40" s="349">
        <v>-46.5</v>
      </c>
      <c r="N40" s="36">
        <v>-2.4</v>
      </c>
      <c r="O40" s="131"/>
      <c r="P40" s="35"/>
      <c r="Q40" s="131"/>
      <c r="R40" s="13"/>
      <c r="S40" s="13"/>
      <c r="T40" s="36"/>
    </row>
    <row r="41" spans="1:20">
      <c r="A41" s="2"/>
      <c r="B41" s="1"/>
      <c r="C41" s="2"/>
      <c r="D41" s="7" t="s">
        <v>32</v>
      </c>
      <c r="E41" s="8"/>
      <c r="F41" s="8"/>
      <c r="G41" s="8"/>
      <c r="H41" s="8"/>
      <c r="I41" s="348">
        <v>1368.7</v>
      </c>
      <c r="J41" s="350" t="s">
        <v>312</v>
      </c>
      <c r="K41" s="349">
        <v>1361.9</v>
      </c>
      <c r="L41" s="350" t="s">
        <v>312</v>
      </c>
      <c r="M41" s="349">
        <v>-6.8</v>
      </c>
      <c r="N41" s="36">
        <v>-0.5</v>
      </c>
      <c r="O41" s="131"/>
      <c r="P41" s="35"/>
      <c r="Q41" s="131"/>
      <c r="R41" s="13"/>
      <c r="S41" s="13"/>
      <c r="T41" s="36"/>
    </row>
    <row r="42" spans="1:20">
      <c r="A42" s="2"/>
      <c r="B42" s="1"/>
      <c r="C42" s="2"/>
      <c r="D42" s="2"/>
      <c r="E42" s="7" t="s">
        <v>33</v>
      </c>
      <c r="F42" s="8"/>
      <c r="G42" s="8"/>
      <c r="H42" s="8"/>
      <c r="I42" s="348">
        <v>221.3</v>
      </c>
      <c r="J42" s="350" t="s">
        <v>312</v>
      </c>
      <c r="K42" s="349">
        <v>218.2</v>
      </c>
      <c r="L42" s="350" t="s">
        <v>312</v>
      </c>
      <c r="M42" s="349">
        <v>-3.1</v>
      </c>
      <c r="N42" s="36">
        <v>-1.4</v>
      </c>
      <c r="O42" s="131"/>
      <c r="P42" s="35"/>
      <c r="Q42" s="131"/>
      <c r="R42" s="13"/>
      <c r="S42" s="13"/>
      <c r="T42" s="36"/>
    </row>
    <row r="43" spans="1:20">
      <c r="A43" s="2"/>
      <c r="B43" s="1"/>
      <c r="C43" s="2"/>
      <c r="D43" s="2"/>
      <c r="E43" s="7" t="s">
        <v>34</v>
      </c>
      <c r="F43" s="8"/>
      <c r="G43" s="8"/>
      <c r="H43" s="8"/>
      <c r="I43" s="348">
        <v>1147.4000000000001</v>
      </c>
      <c r="J43" s="350" t="s">
        <v>312</v>
      </c>
      <c r="K43" s="349">
        <v>1143.5999999999999</v>
      </c>
      <c r="L43" s="350" t="s">
        <v>312</v>
      </c>
      <c r="M43" s="349">
        <v>-3.7</v>
      </c>
      <c r="N43" s="36">
        <v>-0.3</v>
      </c>
      <c r="O43" s="131"/>
      <c r="P43" s="35"/>
      <c r="Q43" s="131"/>
      <c r="R43" s="13"/>
      <c r="S43" s="13"/>
      <c r="T43" s="36"/>
    </row>
    <row r="44" spans="1:20">
      <c r="A44" s="2"/>
      <c r="B44" s="1"/>
      <c r="C44" s="2"/>
      <c r="D44" s="7" t="s">
        <v>35</v>
      </c>
      <c r="E44" s="8"/>
      <c r="F44" s="8"/>
      <c r="G44" s="8"/>
      <c r="H44" s="8"/>
      <c r="I44" s="348">
        <v>536.70000000000005</v>
      </c>
      <c r="J44" s="350" t="s">
        <v>312</v>
      </c>
      <c r="K44" s="349">
        <v>497</v>
      </c>
      <c r="L44" s="350" t="s">
        <v>312</v>
      </c>
      <c r="M44" s="349">
        <v>-39.700000000000003</v>
      </c>
      <c r="N44" s="36">
        <v>-7.4</v>
      </c>
      <c r="O44" s="131"/>
      <c r="P44" s="35"/>
      <c r="Q44" s="131"/>
      <c r="R44" s="13"/>
      <c r="S44" s="13"/>
      <c r="T44" s="36"/>
    </row>
    <row r="45" spans="1:20">
      <c r="A45" s="2"/>
      <c r="B45" s="1"/>
      <c r="C45" s="2"/>
      <c r="D45" s="2"/>
      <c r="E45" s="7" t="s">
        <v>33</v>
      </c>
      <c r="F45" s="8"/>
      <c r="G45" s="8"/>
      <c r="H45" s="8"/>
      <c r="I45" s="348">
        <v>226</v>
      </c>
      <c r="J45" s="350" t="s">
        <v>312</v>
      </c>
      <c r="K45" s="349">
        <v>205.2</v>
      </c>
      <c r="L45" s="350" t="s">
        <v>312</v>
      </c>
      <c r="M45" s="349">
        <v>-20.8</v>
      </c>
      <c r="N45" s="36">
        <v>-9.1999999999999993</v>
      </c>
      <c r="O45" s="131"/>
      <c r="P45" s="35"/>
      <c r="Q45" s="131"/>
      <c r="R45" s="13"/>
      <c r="S45" s="13"/>
      <c r="T45" s="36"/>
    </row>
    <row r="46" spans="1:20">
      <c r="A46" s="2"/>
      <c r="B46" s="1"/>
      <c r="C46" s="2"/>
      <c r="D46" s="2"/>
      <c r="E46" s="7" t="s">
        <v>34</v>
      </c>
      <c r="F46" s="8"/>
      <c r="G46" s="8"/>
      <c r="H46" s="8"/>
      <c r="I46" s="348">
        <v>310.7</v>
      </c>
      <c r="J46" s="350" t="s">
        <v>312</v>
      </c>
      <c r="K46" s="349">
        <v>291.8</v>
      </c>
      <c r="L46" s="350" t="s">
        <v>312</v>
      </c>
      <c r="M46" s="349">
        <v>-18.899999999999999</v>
      </c>
      <c r="N46" s="36">
        <v>-6.1</v>
      </c>
      <c r="O46" s="131"/>
      <c r="P46" s="35"/>
      <c r="Q46" s="131"/>
      <c r="R46" s="13"/>
      <c r="S46" s="13"/>
      <c r="T46" s="36"/>
    </row>
    <row r="47" spans="1:20" ht="21" customHeight="1">
      <c r="A47" s="2"/>
      <c r="B47" s="2"/>
      <c r="C47" s="7" t="s">
        <v>30</v>
      </c>
      <c r="D47" s="8"/>
      <c r="E47" s="8"/>
      <c r="F47" s="8"/>
      <c r="G47" s="8"/>
      <c r="H47" s="8"/>
      <c r="I47" s="348">
        <v>24.2</v>
      </c>
      <c r="J47" s="350" t="s">
        <v>315</v>
      </c>
      <c r="K47" s="349">
        <v>18.600000000000001</v>
      </c>
      <c r="L47" s="350" t="s">
        <v>315</v>
      </c>
      <c r="M47" s="349">
        <v>-5.7</v>
      </c>
      <c r="N47" s="36">
        <v>-23.4</v>
      </c>
      <c r="O47" s="131"/>
      <c r="P47" s="35"/>
      <c r="Q47" s="131"/>
      <c r="R47" s="13"/>
      <c r="S47" s="13"/>
      <c r="T47" s="36"/>
    </row>
    <row r="48" spans="1:20">
      <c r="A48" s="39"/>
      <c r="B48" s="39"/>
      <c r="C48" s="39"/>
      <c r="D48" s="39"/>
      <c r="E48" s="39"/>
      <c r="F48" s="39"/>
      <c r="G48" s="39"/>
      <c r="K48" s="13"/>
      <c r="L48" s="13"/>
      <c r="M48" s="13"/>
    </row>
    <row r="49" spans="1:14">
      <c r="A49" s="40"/>
    </row>
    <row r="50" spans="1:14">
      <c r="A50" s="40"/>
    </row>
    <row r="53" spans="1:14">
      <c r="A53" s="450" t="s">
        <v>215</v>
      </c>
      <c r="B53" s="450"/>
      <c r="C53" s="450"/>
      <c r="D53" s="450"/>
      <c r="E53" s="450"/>
      <c r="F53" s="450"/>
      <c r="G53" s="450"/>
      <c r="H53" s="450"/>
      <c r="I53" s="450"/>
      <c r="J53" s="450"/>
      <c r="K53" s="450"/>
      <c r="L53" s="450"/>
      <c r="M53" s="450"/>
      <c r="N53" s="450"/>
    </row>
  </sheetData>
  <mergeCells count="12">
    <mergeCell ref="A11:N11"/>
    <mergeCell ref="A13:H13"/>
    <mergeCell ref="A53:N53"/>
    <mergeCell ref="A1:N1"/>
    <mergeCell ref="A2:N2"/>
    <mergeCell ref="A3:N3"/>
    <mergeCell ref="A4:H10"/>
    <mergeCell ref="I4:L6"/>
    <mergeCell ref="M4:N9"/>
    <mergeCell ref="I7:J9"/>
    <mergeCell ref="K7:L9"/>
    <mergeCell ref="I10:M10"/>
  </mergeCells>
  <printOptions horizontalCentered="1"/>
  <pageMargins left="0.39370078740157483" right="0.39370078740157483" top="0.59055118110236227" bottom="0.59055118110236227" header="0.51181102362204722" footer="0.51181102362204722"/>
  <pageSetup paperSize="9" scale="8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1"/>
  <sheetViews>
    <sheetView showGridLines="0" zoomScale="90" zoomScaleNormal="90" zoomScaleSheetLayoutView="50" workbookViewId="0">
      <selection activeCell="A10" sqref="A10"/>
    </sheetView>
  </sheetViews>
  <sheetFormatPr baseColWidth="10" defaultColWidth="9.140625" defaultRowHeight="12.75"/>
  <cols>
    <col min="1" max="1" width="4" style="101" bestFit="1" customWidth="1"/>
    <col min="2" max="2" width="24.85546875" style="101" bestFit="1" customWidth="1"/>
    <col min="3" max="3" width="4.7109375" style="101" bestFit="1" customWidth="1"/>
    <col min="4" max="4" width="5.5703125" style="101" bestFit="1" customWidth="1"/>
    <col min="5" max="5" width="1.28515625" style="101" customWidth="1"/>
    <col min="6" max="6" width="11.5703125" style="101" bestFit="1" customWidth="1"/>
    <col min="7" max="7" width="11.7109375" style="101" bestFit="1" customWidth="1"/>
    <col min="8" max="11" width="11.5703125" style="101" bestFit="1" customWidth="1"/>
    <col min="12" max="12" width="12.5703125" style="101" bestFit="1" customWidth="1"/>
    <col min="13" max="13" width="11.5703125" style="101" bestFit="1" customWidth="1"/>
    <col min="14" max="15" width="10.5703125" style="101" bestFit="1" customWidth="1"/>
    <col min="16" max="16" width="12.28515625" style="101" customWidth="1"/>
    <col min="17" max="17" width="10.5703125" style="101" bestFit="1" customWidth="1"/>
    <col min="18" max="18" width="12.5703125" style="101" bestFit="1" customWidth="1"/>
    <col min="19" max="19" width="12" style="101" customWidth="1"/>
    <col min="20" max="20" width="10.5703125" style="101" bestFit="1" customWidth="1"/>
    <col min="21" max="21" width="10.42578125" style="101" bestFit="1" customWidth="1"/>
    <col min="22" max="22" width="12.42578125" style="101" bestFit="1" customWidth="1"/>
    <col min="23" max="23" width="11.42578125" style="101" bestFit="1" customWidth="1"/>
    <col min="24" max="24" width="10.42578125" style="101" bestFit="1" customWidth="1"/>
    <col min="25" max="25" width="5.140625" style="101" customWidth="1"/>
    <col min="26" max="257" width="9.140625" style="101"/>
    <col min="258" max="258" width="4" style="101" bestFit="1" customWidth="1"/>
    <col min="259" max="259" width="24.85546875" style="101" bestFit="1" customWidth="1"/>
    <col min="260" max="260" width="6.140625" style="101" bestFit="1" customWidth="1"/>
    <col min="261" max="261" width="6.28515625" style="101" bestFit="1" customWidth="1"/>
    <col min="262" max="262" width="11.5703125" style="101" bestFit="1" customWidth="1"/>
    <col min="263" max="263" width="11.7109375" style="101" bestFit="1" customWidth="1"/>
    <col min="264" max="267" width="11.5703125" style="101" bestFit="1" customWidth="1"/>
    <col min="268" max="268" width="12.5703125" style="101" bestFit="1" customWidth="1"/>
    <col min="269" max="269" width="11.5703125" style="101" bestFit="1" customWidth="1"/>
    <col min="270" max="271" width="10.5703125" style="101" bestFit="1" customWidth="1"/>
    <col min="272" max="272" width="12.28515625" style="101" customWidth="1"/>
    <col min="273" max="273" width="10.5703125" style="101" bestFit="1" customWidth="1"/>
    <col min="274" max="274" width="12.5703125" style="101" bestFit="1" customWidth="1"/>
    <col min="275" max="275" width="12" style="101" customWidth="1"/>
    <col min="276" max="276" width="10.5703125" style="101" bestFit="1" customWidth="1"/>
    <col min="277" max="277" width="10.42578125" style="101" bestFit="1" customWidth="1"/>
    <col min="278" max="278" width="12.42578125" style="101" bestFit="1" customWidth="1"/>
    <col min="279" max="279" width="11.42578125" style="101" bestFit="1" customWidth="1"/>
    <col min="280" max="280" width="10.42578125" style="101" bestFit="1" customWidth="1"/>
    <col min="281" max="281" width="5.140625" style="101" customWidth="1"/>
    <col min="282" max="513" width="9.140625" style="101"/>
    <col min="514" max="514" width="4" style="101" bestFit="1" customWidth="1"/>
    <col min="515" max="515" width="24.85546875" style="101" bestFit="1" customWidth="1"/>
    <col min="516" max="516" width="6.140625" style="101" bestFit="1" customWidth="1"/>
    <col min="517" max="517" width="6.28515625" style="101" bestFit="1" customWidth="1"/>
    <col min="518" max="518" width="11.5703125" style="101" bestFit="1" customWidth="1"/>
    <col min="519" max="519" width="11.7109375" style="101" bestFit="1" customWidth="1"/>
    <col min="520" max="523" width="11.5703125" style="101" bestFit="1" customWidth="1"/>
    <col min="524" max="524" width="12.5703125" style="101" bestFit="1" customWidth="1"/>
    <col min="525" max="525" width="11.5703125" style="101" bestFit="1" customWidth="1"/>
    <col min="526" max="527" width="10.5703125" style="101" bestFit="1" customWidth="1"/>
    <col min="528" max="528" width="12.28515625" style="101" customWidth="1"/>
    <col min="529" max="529" width="10.5703125" style="101" bestFit="1" customWidth="1"/>
    <col min="530" max="530" width="12.5703125" style="101" bestFit="1" customWidth="1"/>
    <col min="531" max="531" width="12" style="101" customWidth="1"/>
    <col min="532" max="532" width="10.5703125" style="101" bestFit="1" customWidth="1"/>
    <col min="533" max="533" width="10.42578125" style="101" bestFit="1" customWidth="1"/>
    <col min="534" max="534" width="12.42578125" style="101" bestFit="1" customWidth="1"/>
    <col min="535" max="535" width="11.42578125" style="101" bestFit="1" customWidth="1"/>
    <col min="536" max="536" width="10.42578125" style="101" bestFit="1" customWidth="1"/>
    <col min="537" max="537" width="5.140625" style="101" customWidth="1"/>
    <col min="538" max="769" width="9.140625" style="101"/>
    <col min="770" max="770" width="4" style="101" bestFit="1" customWidth="1"/>
    <col min="771" max="771" width="24.85546875" style="101" bestFit="1" customWidth="1"/>
    <col min="772" max="772" width="6.140625" style="101" bestFit="1" customWidth="1"/>
    <col min="773" max="773" width="6.28515625" style="101" bestFit="1" customWidth="1"/>
    <col min="774" max="774" width="11.5703125" style="101" bestFit="1" customWidth="1"/>
    <col min="775" max="775" width="11.7109375" style="101" bestFit="1" customWidth="1"/>
    <col min="776" max="779" width="11.5703125" style="101" bestFit="1" customWidth="1"/>
    <col min="780" max="780" width="12.5703125" style="101" bestFit="1" customWidth="1"/>
    <col min="781" max="781" width="11.5703125" style="101" bestFit="1" customWidth="1"/>
    <col min="782" max="783" width="10.5703125" style="101" bestFit="1" customWidth="1"/>
    <col min="784" max="784" width="12.28515625" style="101" customWidth="1"/>
    <col min="785" max="785" width="10.5703125" style="101" bestFit="1" customWidth="1"/>
    <col min="786" max="786" width="12.5703125" style="101" bestFit="1" customWidth="1"/>
    <col min="787" max="787" width="12" style="101" customWidth="1"/>
    <col min="788" max="788" width="10.5703125" style="101" bestFit="1" customWidth="1"/>
    <col min="789" max="789" width="10.42578125" style="101" bestFit="1" customWidth="1"/>
    <col min="790" max="790" width="12.42578125" style="101" bestFit="1" customWidth="1"/>
    <col min="791" max="791" width="11.42578125" style="101" bestFit="1" customWidth="1"/>
    <col min="792" max="792" width="10.42578125" style="101" bestFit="1" customWidth="1"/>
    <col min="793" max="793" width="5.140625" style="101" customWidth="1"/>
    <col min="794" max="1025" width="9.140625" style="101"/>
    <col min="1026" max="1026" width="4" style="101" bestFit="1" customWidth="1"/>
    <col min="1027" max="1027" width="24.85546875" style="101" bestFit="1" customWidth="1"/>
    <col min="1028" max="1028" width="6.140625" style="101" bestFit="1" customWidth="1"/>
    <col min="1029" max="1029" width="6.28515625" style="101" bestFit="1" customWidth="1"/>
    <col min="1030" max="1030" width="11.5703125" style="101" bestFit="1" customWidth="1"/>
    <col min="1031" max="1031" width="11.7109375" style="101" bestFit="1" customWidth="1"/>
    <col min="1032" max="1035" width="11.5703125" style="101" bestFit="1" customWidth="1"/>
    <col min="1036" max="1036" width="12.5703125" style="101" bestFit="1" customWidth="1"/>
    <col min="1037" max="1037" width="11.5703125" style="101" bestFit="1" customWidth="1"/>
    <col min="1038" max="1039" width="10.5703125" style="101" bestFit="1" customWidth="1"/>
    <col min="1040" max="1040" width="12.28515625" style="101" customWidth="1"/>
    <col min="1041" max="1041" width="10.5703125" style="101" bestFit="1" customWidth="1"/>
    <col min="1042" max="1042" width="12.5703125" style="101" bestFit="1" customWidth="1"/>
    <col min="1043" max="1043" width="12" style="101" customWidth="1"/>
    <col min="1044" max="1044" width="10.5703125" style="101" bestFit="1" customWidth="1"/>
    <col min="1045" max="1045" width="10.42578125" style="101" bestFit="1" customWidth="1"/>
    <col min="1046" max="1046" width="12.42578125" style="101" bestFit="1" customWidth="1"/>
    <col min="1047" max="1047" width="11.42578125" style="101" bestFit="1" customWidth="1"/>
    <col min="1048" max="1048" width="10.42578125" style="101" bestFit="1" customWidth="1"/>
    <col min="1049" max="1049" width="5.140625" style="101" customWidth="1"/>
    <col min="1050" max="1281" width="9.140625" style="101"/>
    <col min="1282" max="1282" width="4" style="101" bestFit="1" customWidth="1"/>
    <col min="1283" max="1283" width="24.85546875" style="101" bestFit="1" customWidth="1"/>
    <col min="1284" max="1284" width="6.140625" style="101" bestFit="1" customWidth="1"/>
    <col min="1285" max="1285" width="6.28515625" style="101" bestFit="1" customWidth="1"/>
    <col min="1286" max="1286" width="11.5703125" style="101" bestFit="1" customWidth="1"/>
    <col min="1287" max="1287" width="11.7109375" style="101" bestFit="1" customWidth="1"/>
    <col min="1288" max="1291" width="11.5703125" style="101" bestFit="1" customWidth="1"/>
    <col min="1292" max="1292" width="12.5703125" style="101" bestFit="1" customWidth="1"/>
    <col min="1293" max="1293" width="11.5703125" style="101" bestFit="1" customWidth="1"/>
    <col min="1294" max="1295" width="10.5703125" style="101" bestFit="1" customWidth="1"/>
    <col min="1296" max="1296" width="12.28515625" style="101" customWidth="1"/>
    <col min="1297" max="1297" width="10.5703125" style="101" bestFit="1" customWidth="1"/>
    <col min="1298" max="1298" width="12.5703125" style="101" bestFit="1" customWidth="1"/>
    <col min="1299" max="1299" width="12" style="101" customWidth="1"/>
    <col min="1300" max="1300" width="10.5703125" style="101" bestFit="1" customWidth="1"/>
    <col min="1301" max="1301" width="10.42578125" style="101" bestFit="1" customWidth="1"/>
    <col min="1302" max="1302" width="12.42578125" style="101" bestFit="1" customWidth="1"/>
    <col min="1303" max="1303" width="11.42578125" style="101" bestFit="1" customWidth="1"/>
    <col min="1304" max="1304" width="10.42578125" style="101" bestFit="1" customWidth="1"/>
    <col min="1305" max="1305" width="5.140625" style="101" customWidth="1"/>
    <col min="1306" max="1537" width="9.140625" style="101"/>
    <col min="1538" max="1538" width="4" style="101" bestFit="1" customWidth="1"/>
    <col min="1539" max="1539" width="24.85546875" style="101" bestFit="1" customWidth="1"/>
    <col min="1540" max="1540" width="6.140625" style="101" bestFit="1" customWidth="1"/>
    <col min="1541" max="1541" width="6.28515625" style="101" bestFit="1" customWidth="1"/>
    <col min="1542" max="1542" width="11.5703125" style="101" bestFit="1" customWidth="1"/>
    <col min="1543" max="1543" width="11.7109375" style="101" bestFit="1" customWidth="1"/>
    <col min="1544" max="1547" width="11.5703125" style="101" bestFit="1" customWidth="1"/>
    <col min="1548" max="1548" width="12.5703125" style="101" bestFit="1" customWidth="1"/>
    <col min="1549" max="1549" width="11.5703125" style="101" bestFit="1" customWidth="1"/>
    <col min="1550" max="1551" width="10.5703125" style="101" bestFit="1" customWidth="1"/>
    <col min="1552" max="1552" width="12.28515625" style="101" customWidth="1"/>
    <col min="1553" max="1553" width="10.5703125" style="101" bestFit="1" customWidth="1"/>
    <col min="1554" max="1554" width="12.5703125" style="101" bestFit="1" customWidth="1"/>
    <col min="1555" max="1555" width="12" style="101" customWidth="1"/>
    <col min="1556" max="1556" width="10.5703125" style="101" bestFit="1" customWidth="1"/>
    <col min="1557" max="1557" width="10.42578125" style="101" bestFit="1" customWidth="1"/>
    <col min="1558" max="1558" width="12.42578125" style="101" bestFit="1" customWidth="1"/>
    <col min="1559" max="1559" width="11.42578125" style="101" bestFit="1" customWidth="1"/>
    <col min="1560" max="1560" width="10.42578125" style="101" bestFit="1" customWidth="1"/>
    <col min="1561" max="1561" width="5.140625" style="101" customWidth="1"/>
    <col min="1562" max="1793" width="9.140625" style="101"/>
    <col min="1794" max="1794" width="4" style="101" bestFit="1" customWidth="1"/>
    <col min="1795" max="1795" width="24.85546875" style="101" bestFit="1" customWidth="1"/>
    <col min="1796" max="1796" width="6.140625" style="101" bestFit="1" customWidth="1"/>
    <col min="1797" max="1797" width="6.28515625" style="101" bestFit="1" customWidth="1"/>
    <col min="1798" max="1798" width="11.5703125" style="101" bestFit="1" customWidth="1"/>
    <col min="1799" max="1799" width="11.7109375" style="101" bestFit="1" customWidth="1"/>
    <col min="1800" max="1803" width="11.5703125" style="101" bestFit="1" customWidth="1"/>
    <col min="1804" max="1804" width="12.5703125" style="101" bestFit="1" customWidth="1"/>
    <col min="1805" max="1805" width="11.5703125" style="101" bestFit="1" customWidth="1"/>
    <col min="1806" max="1807" width="10.5703125" style="101" bestFit="1" customWidth="1"/>
    <col min="1808" max="1808" width="12.28515625" style="101" customWidth="1"/>
    <col min="1809" max="1809" width="10.5703125" style="101" bestFit="1" customWidth="1"/>
    <col min="1810" max="1810" width="12.5703125" style="101" bestFit="1" customWidth="1"/>
    <col min="1811" max="1811" width="12" style="101" customWidth="1"/>
    <col min="1812" max="1812" width="10.5703125" style="101" bestFit="1" customWidth="1"/>
    <col min="1813" max="1813" width="10.42578125" style="101" bestFit="1" customWidth="1"/>
    <col min="1814" max="1814" width="12.42578125" style="101" bestFit="1" customWidth="1"/>
    <col min="1815" max="1815" width="11.42578125" style="101" bestFit="1" customWidth="1"/>
    <col min="1816" max="1816" width="10.42578125" style="101" bestFit="1" customWidth="1"/>
    <col min="1817" max="1817" width="5.140625" style="101" customWidth="1"/>
    <col min="1818" max="2049" width="9.140625" style="101"/>
    <col min="2050" max="2050" width="4" style="101" bestFit="1" customWidth="1"/>
    <col min="2051" max="2051" width="24.85546875" style="101" bestFit="1" customWidth="1"/>
    <col min="2052" max="2052" width="6.140625" style="101" bestFit="1" customWidth="1"/>
    <col min="2053" max="2053" width="6.28515625" style="101" bestFit="1" customWidth="1"/>
    <col min="2054" max="2054" width="11.5703125" style="101" bestFit="1" customWidth="1"/>
    <col min="2055" max="2055" width="11.7109375" style="101" bestFit="1" customWidth="1"/>
    <col min="2056" max="2059" width="11.5703125" style="101" bestFit="1" customWidth="1"/>
    <col min="2060" max="2060" width="12.5703125" style="101" bestFit="1" customWidth="1"/>
    <col min="2061" max="2061" width="11.5703125" style="101" bestFit="1" customWidth="1"/>
    <col min="2062" max="2063" width="10.5703125" style="101" bestFit="1" customWidth="1"/>
    <col min="2064" max="2064" width="12.28515625" style="101" customWidth="1"/>
    <col min="2065" max="2065" width="10.5703125" style="101" bestFit="1" customWidth="1"/>
    <col min="2066" max="2066" width="12.5703125" style="101" bestFit="1" customWidth="1"/>
    <col min="2067" max="2067" width="12" style="101" customWidth="1"/>
    <col min="2068" max="2068" width="10.5703125" style="101" bestFit="1" customWidth="1"/>
    <col min="2069" max="2069" width="10.42578125" style="101" bestFit="1" customWidth="1"/>
    <col min="2070" max="2070" width="12.42578125" style="101" bestFit="1" customWidth="1"/>
    <col min="2071" max="2071" width="11.42578125" style="101" bestFit="1" customWidth="1"/>
    <col min="2072" max="2072" width="10.42578125" style="101" bestFit="1" customWidth="1"/>
    <col min="2073" max="2073" width="5.140625" style="101" customWidth="1"/>
    <col min="2074" max="2305" width="9.140625" style="101"/>
    <col min="2306" max="2306" width="4" style="101" bestFit="1" customWidth="1"/>
    <col min="2307" max="2307" width="24.85546875" style="101" bestFit="1" customWidth="1"/>
    <col min="2308" max="2308" width="6.140625" style="101" bestFit="1" customWidth="1"/>
    <col min="2309" max="2309" width="6.28515625" style="101" bestFit="1" customWidth="1"/>
    <col min="2310" max="2310" width="11.5703125" style="101" bestFit="1" customWidth="1"/>
    <col min="2311" max="2311" width="11.7109375" style="101" bestFit="1" customWidth="1"/>
    <col min="2312" max="2315" width="11.5703125" style="101" bestFit="1" customWidth="1"/>
    <col min="2316" max="2316" width="12.5703125" style="101" bestFit="1" customWidth="1"/>
    <col min="2317" max="2317" width="11.5703125" style="101" bestFit="1" customWidth="1"/>
    <col min="2318" max="2319" width="10.5703125" style="101" bestFit="1" customWidth="1"/>
    <col min="2320" max="2320" width="12.28515625" style="101" customWidth="1"/>
    <col min="2321" max="2321" width="10.5703125" style="101" bestFit="1" customWidth="1"/>
    <col min="2322" max="2322" width="12.5703125" style="101" bestFit="1" customWidth="1"/>
    <col min="2323" max="2323" width="12" style="101" customWidth="1"/>
    <col min="2324" max="2324" width="10.5703125" style="101" bestFit="1" customWidth="1"/>
    <col min="2325" max="2325" width="10.42578125" style="101" bestFit="1" customWidth="1"/>
    <col min="2326" max="2326" width="12.42578125" style="101" bestFit="1" customWidth="1"/>
    <col min="2327" max="2327" width="11.42578125" style="101" bestFit="1" customWidth="1"/>
    <col min="2328" max="2328" width="10.42578125" style="101" bestFit="1" customWidth="1"/>
    <col min="2329" max="2329" width="5.140625" style="101" customWidth="1"/>
    <col min="2330" max="2561" width="9.140625" style="101"/>
    <col min="2562" max="2562" width="4" style="101" bestFit="1" customWidth="1"/>
    <col min="2563" max="2563" width="24.85546875" style="101" bestFit="1" customWidth="1"/>
    <col min="2564" max="2564" width="6.140625" style="101" bestFit="1" customWidth="1"/>
    <col min="2565" max="2565" width="6.28515625" style="101" bestFit="1" customWidth="1"/>
    <col min="2566" max="2566" width="11.5703125" style="101" bestFit="1" customWidth="1"/>
    <col min="2567" max="2567" width="11.7109375" style="101" bestFit="1" customWidth="1"/>
    <col min="2568" max="2571" width="11.5703125" style="101" bestFit="1" customWidth="1"/>
    <col min="2572" max="2572" width="12.5703125" style="101" bestFit="1" customWidth="1"/>
    <col min="2573" max="2573" width="11.5703125" style="101" bestFit="1" customWidth="1"/>
    <col min="2574" max="2575" width="10.5703125" style="101" bestFit="1" customWidth="1"/>
    <col min="2576" max="2576" width="12.28515625" style="101" customWidth="1"/>
    <col min="2577" max="2577" width="10.5703125" style="101" bestFit="1" customWidth="1"/>
    <col min="2578" max="2578" width="12.5703125" style="101" bestFit="1" customWidth="1"/>
    <col min="2579" max="2579" width="12" style="101" customWidth="1"/>
    <col min="2580" max="2580" width="10.5703125" style="101" bestFit="1" customWidth="1"/>
    <col min="2581" max="2581" width="10.42578125" style="101" bestFit="1" customWidth="1"/>
    <col min="2582" max="2582" width="12.42578125" style="101" bestFit="1" customWidth="1"/>
    <col min="2583" max="2583" width="11.42578125" style="101" bestFit="1" customWidth="1"/>
    <col min="2584" max="2584" width="10.42578125" style="101" bestFit="1" customWidth="1"/>
    <col min="2585" max="2585" width="5.140625" style="101" customWidth="1"/>
    <col min="2586" max="2817" width="9.140625" style="101"/>
    <col min="2818" max="2818" width="4" style="101" bestFit="1" customWidth="1"/>
    <col min="2819" max="2819" width="24.85546875" style="101" bestFit="1" customWidth="1"/>
    <col min="2820" max="2820" width="6.140625" style="101" bestFit="1" customWidth="1"/>
    <col min="2821" max="2821" width="6.28515625" style="101" bestFit="1" customWidth="1"/>
    <col min="2822" max="2822" width="11.5703125" style="101" bestFit="1" customWidth="1"/>
    <col min="2823" max="2823" width="11.7109375" style="101" bestFit="1" customWidth="1"/>
    <col min="2824" max="2827" width="11.5703125" style="101" bestFit="1" customWidth="1"/>
    <col min="2828" max="2828" width="12.5703125" style="101" bestFit="1" customWidth="1"/>
    <col min="2829" max="2829" width="11.5703125" style="101" bestFit="1" customWidth="1"/>
    <col min="2830" max="2831" width="10.5703125" style="101" bestFit="1" customWidth="1"/>
    <col min="2832" max="2832" width="12.28515625" style="101" customWidth="1"/>
    <col min="2833" max="2833" width="10.5703125" style="101" bestFit="1" customWidth="1"/>
    <col min="2834" max="2834" width="12.5703125" style="101" bestFit="1" customWidth="1"/>
    <col min="2835" max="2835" width="12" style="101" customWidth="1"/>
    <col min="2836" max="2836" width="10.5703125" style="101" bestFit="1" customWidth="1"/>
    <col min="2837" max="2837" width="10.42578125" style="101" bestFit="1" customWidth="1"/>
    <col min="2838" max="2838" width="12.42578125" style="101" bestFit="1" customWidth="1"/>
    <col min="2839" max="2839" width="11.42578125" style="101" bestFit="1" customWidth="1"/>
    <col min="2840" max="2840" width="10.42578125" style="101" bestFit="1" customWidth="1"/>
    <col min="2841" max="2841" width="5.140625" style="101" customWidth="1"/>
    <col min="2842" max="3073" width="9.140625" style="101"/>
    <col min="3074" max="3074" width="4" style="101" bestFit="1" customWidth="1"/>
    <col min="3075" max="3075" width="24.85546875" style="101" bestFit="1" customWidth="1"/>
    <col min="3076" max="3076" width="6.140625" style="101" bestFit="1" customWidth="1"/>
    <col min="3077" max="3077" width="6.28515625" style="101" bestFit="1" customWidth="1"/>
    <col min="3078" max="3078" width="11.5703125" style="101" bestFit="1" customWidth="1"/>
    <col min="3079" max="3079" width="11.7109375" style="101" bestFit="1" customWidth="1"/>
    <col min="3080" max="3083" width="11.5703125" style="101" bestFit="1" customWidth="1"/>
    <col min="3084" max="3084" width="12.5703125" style="101" bestFit="1" customWidth="1"/>
    <col min="3085" max="3085" width="11.5703125" style="101" bestFit="1" customWidth="1"/>
    <col min="3086" max="3087" width="10.5703125" style="101" bestFit="1" customWidth="1"/>
    <col min="3088" max="3088" width="12.28515625" style="101" customWidth="1"/>
    <col min="3089" max="3089" width="10.5703125" style="101" bestFit="1" customWidth="1"/>
    <col min="3090" max="3090" width="12.5703125" style="101" bestFit="1" customWidth="1"/>
    <col min="3091" max="3091" width="12" style="101" customWidth="1"/>
    <col min="3092" max="3092" width="10.5703125" style="101" bestFit="1" customWidth="1"/>
    <col min="3093" max="3093" width="10.42578125" style="101" bestFit="1" customWidth="1"/>
    <col min="3094" max="3094" width="12.42578125" style="101" bestFit="1" customWidth="1"/>
    <col min="3095" max="3095" width="11.42578125" style="101" bestFit="1" customWidth="1"/>
    <col min="3096" max="3096" width="10.42578125" style="101" bestFit="1" customWidth="1"/>
    <col min="3097" max="3097" width="5.140625" style="101" customWidth="1"/>
    <col min="3098" max="3329" width="9.140625" style="101"/>
    <col min="3330" max="3330" width="4" style="101" bestFit="1" customWidth="1"/>
    <col min="3331" max="3331" width="24.85546875" style="101" bestFit="1" customWidth="1"/>
    <col min="3332" max="3332" width="6.140625" style="101" bestFit="1" customWidth="1"/>
    <col min="3333" max="3333" width="6.28515625" style="101" bestFit="1" customWidth="1"/>
    <col min="3334" max="3334" width="11.5703125" style="101" bestFit="1" customWidth="1"/>
    <col min="3335" max="3335" width="11.7109375" style="101" bestFit="1" customWidth="1"/>
    <col min="3336" max="3339" width="11.5703125" style="101" bestFit="1" customWidth="1"/>
    <col min="3340" max="3340" width="12.5703125" style="101" bestFit="1" customWidth="1"/>
    <col min="3341" max="3341" width="11.5703125" style="101" bestFit="1" customWidth="1"/>
    <col min="3342" max="3343" width="10.5703125" style="101" bestFit="1" customWidth="1"/>
    <col min="3344" max="3344" width="12.28515625" style="101" customWidth="1"/>
    <col min="3345" max="3345" width="10.5703125" style="101" bestFit="1" customWidth="1"/>
    <col min="3346" max="3346" width="12.5703125" style="101" bestFit="1" customWidth="1"/>
    <col min="3347" max="3347" width="12" style="101" customWidth="1"/>
    <col min="3348" max="3348" width="10.5703125" style="101" bestFit="1" customWidth="1"/>
    <col min="3349" max="3349" width="10.42578125" style="101" bestFit="1" customWidth="1"/>
    <col min="3350" max="3350" width="12.42578125" style="101" bestFit="1" customWidth="1"/>
    <col min="3351" max="3351" width="11.42578125" style="101" bestFit="1" customWidth="1"/>
    <col min="3352" max="3352" width="10.42578125" style="101" bestFit="1" customWidth="1"/>
    <col min="3353" max="3353" width="5.140625" style="101" customWidth="1"/>
    <col min="3354" max="3585" width="9.140625" style="101"/>
    <col min="3586" max="3586" width="4" style="101" bestFit="1" customWidth="1"/>
    <col min="3587" max="3587" width="24.85546875" style="101" bestFit="1" customWidth="1"/>
    <col min="3588" max="3588" width="6.140625" style="101" bestFit="1" customWidth="1"/>
    <col min="3589" max="3589" width="6.28515625" style="101" bestFit="1" customWidth="1"/>
    <col min="3590" max="3590" width="11.5703125" style="101" bestFit="1" customWidth="1"/>
    <col min="3591" max="3591" width="11.7109375" style="101" bestFit="1" customWidth="1"/>
    <col min="3592" max="3595" width="11.5703125" style="101" bestFit="1" customWidth="1"/>
    <col min="3596" max="3596" width="12.5703125" style="101" bestFit="1" customWidth="1"/>
    <col min="3597" max="3597" width="11.5703125" style="101" bestFit="1" customWidth="1"/>
    <col min="3598" max="3599" width="10.5703125" style="101" bestFit="1" customWidth="1"/>
    <col min="3600" max="3600" width="12.28515625" style="101" customWidth="1"/>
    <col min="3601" max="3601" width="10.5703125" style="101" bestFit="1" customWidth="1"/>
    <col min="3602" max="3602" width="12.5703125" style="101" bestFit="1" customWidth="1"/>
    <col min="3603" max="3603" width="12" style="101" customWidth="1"/>
    <col min="3604" max="3604" width="10.5703125" style="101" bestFit="1" customWidth="1"/>
    <col min="3605" max="3605" width="10.42578125" style="101" bestFit="1" customWidth="1"/>
    <col min="3606" max="3606" width="12.42578125" style="101" bestFit="1" customWidth="1"/>
    <col min="3607" max="3607" width="11.42578125" style="101" bestFit="1" customWidth="1"/>
    <col min="3608" max="3608" width="10.42578125" style="101" bestFit="1" customWidth="1"/>
    <col min="3609" max="3609" width="5.140625" style="101" customWidth="1"/>
    <col min="3610" max="3841" width="9.140625" style="101"/>
    <col min="3842" max="3842" width="4" style="101" bestFit="1" customWidth="1"/>
    <col min="3843" max="3843" width="24.85546875" style="101" bestFit="1" customWidth="1"/>
    <col min="3844" max="3844" width="6.140625" style="101" bestFit="1" customWidth="1"/>
    <col min="3845" max="3845" width="6.28515625" style="101" bestFit="1" customWidth="1"/>
    <col min="3846" max="3846" width="11.5703125" style="101" bestFit="1" customWidth="1"/>
    <col min="3847" max="3847" width="11.7109375" style="101" bestFit="1" customWidth="1"/>
    <col min="3848" max="3851" width="11.5703125" style="101" bestFit="1" customWidth="1"/>
    <col min="3852" max="3852" width="12.5703125" style="101" bestFit="1" customWidth="1"/>
    <col min="3853" max="3853" width="11.5703125" style="101" bestFit="1" customWidth="1"/>
    <col min="3854" max="3855" width="10.5703125" style="101" bestFit="1" customWidth="1"/>
    <col min="3856" max="3856" width="12.28515625" style="101" customWidth="1"/>
    <col min="3857" max="3857" width="10.5703125" style="101" bestFit="1" customWidth="1"/>
    <col min="3858" max="3858" width="12.5703125" style="101" bestFit="1" customWidth="1"/>
    <col min="3859" max="3859" width="12" style="101" customWidth="1"/>
    <col min="3860" max="3860" width="10.5703125" style="101" bestFit="1" customWidth="1"/>
    <col min="3861" max="3861" width="10.42578125" style="101" bestFit="1" customWidth="1"/>
    <col min="3862" max="3862" width="12.42578125" style="101" bestFit="1" customWidth="1"/>
    <col min="3863" max="3863" width="11.42578125" style="101" bestFit="1" customWidth="1"/>
    <col min="3864" max="3864" width="10.42578125" style="101" bestFit="1" customWidth="1"/>
    <col min="3865" max="3865" width="5.140625" style="101" customWidth="1"/>
    <col min="3866" max="4097" width="9.140625" style="101"/>
    <col min="4098" max="4098" width="4" style="101" bestFit="1" customWidth="1"/>
    <col min="4099" max="4099" width="24.85546875" style="101" bestFit="1" customWidth="1"/>
    <col min="4100" max="4100" width="6.140625" style="101" bestFit="1" customWidth="1"/>
    <col min="4101" max="4101" width="6.28515625" style="101" bestFit="1" customWidth="1"/>
    <col min="4102" max="4102" width="11.5703125" style="101" bestFit="1" customWidth="1"/>
    <col min="4103" max="4103" width="11.7109375" style="101" bestFit="1" customWidth="1"/>
    <col min="4104" max="4107" width="11.5703125" style="101" bestFit="1" customWidth="1"/>
    <col min="4108" max="4108" width="12.5703125" style="101" bestFit="1" customWidth="1"/>
    <col min="4109" max="4109" width="11.5703125" style="101" bestFit="1" customWidth="1"/>
    <col min="4110" max="4111" width="10.5703125" style="101" bestFit="1" customWidth="1"/>
    <col min="4112" max="4112" width="12.28515625" style="101" customWidth="1"/>
    <col min="4113" max="4113" width="10.5703125" style="101" bestFit="1" customWidth="1"/>
    <col min="4114" max="4114" width="12.5703125" style="101" bestFit="1" customWidth="1"/>
    <col min="4115" max="4115" width="12" style="101" customWidth="1"/>
    <col min="4116" max="4116" width="10.5703125" style="101" bestFit="1" customWidth="1"/>
    <col min="4117" max="4117" width="10.42578125" style="101" bestFit="1" customWidth="1"/>
    <col min="4118" max="4118" width="12.42578125" style="101" bestFit="1" customWidth="1"/>
    <col min="4119" max="4119" width="11.42578125" style="101" bestFit="1" customWidth="1"/>
    <col min="4120" max="4120" width="10.42578125" style="101" bestFit="1" customWidth="1"/>
    <col min="4121" max="4121" width="5.140625" style="101" customWidth="1"/>
    <col min="4122" max="4353" width="9.140625" style="101"/>
    <col min="4354" max="4354" width="4" style="101" bestFit="1" customWidth="1"/>
    <col min="4355" max="4355" width="24.85546875" style="101" bestFit="1" customWidth="1"/>
    <col min="4356" max="4356" width="6.140625" style="101" bestFit="1" customWidth="1"/>
    <col min="4357" max="4357" width="6.28515625" style="101" bestFit="1" customWidth="1"/>
    <col min="4358" max="4358" width="11.5703125" style="101" bestFit="1" customWidth="1"/>
    <col min="4359" max="4359" width="11.7109375" style="101" bestFit="1" customWidth="1"/>
    <col min="4360" max="4363" width="11.5703125" style="101" bestFit="1" customWidth="1"/>
    <col min="4364" max="4364" width="12.5703125" style="101" bestFit="1" customWidth="1"/>
    <col min="4365" max="4365" width="11.5703125" style="101" bestFit="1" customWidth="1"/>
    <col min="4366" max="4367" width="10.5703125" style="101" bestFit="1" customWidth="1"/>
    <col min="4368" max="4368" width="12.28515625" style="101" customWidth="1"/>
    <col min="4369" max="4369" width="10.5703125" style="101" bestFit="1" customWidth="1"/>
    <col min="4370" max="4370" width="12.5703125" style="101" bestFit="1" customWidth="1"/>
    <col min="4371" max="4371" width="12" style="101" customWidth="1"/>
    <col min="4372" max="4372" width="10.5703125" style="101" bestFit="1" customWidth="1"/>
    <col min="4373" max="4373" width="10.42578125" style="101" bestFit="1" customWidth="1"/>
    <col min="4374" max="4374" width="12.42578125" style="101" bestFit="1" customWidth="1"/>
    <col min="4375" max="4375" width="11.42578125" style="101" bestFit="1" customWidth="1"/>
    <col min="4376" max="4376" width="10.42578125" style="101" bestFit="1" customWidth="1"/>
    <col min="4377" max="4377" width="5.140625" style="101" customWidth="1"/>
    <col min="4378" max="4609" width="9.140625" style="101"/>
    <col min="4610" max="4610" width="4" style="101" bestFit="1" customWidth="1"/>
    <col min="4611" max="4611" width="24.85546875" style="101" bestFit="1" customWidth="1"/>
    <col min="4612" max="4612" width="6.140625" style="101" bestFit="1" customWidth="1"/>
    <col min="4613" max="4613" width="6.28515625" style="101" bestFit="1" customWidth="1"/>
    <col min="4614" max="4614" width="11.5703125" style="101" bestFit="1" customWidth="1"/>
    <col min="4615" max="4615" width="11.7109375" style="101" bestFit="1" customWidth="1"/>
    <col min="4616" max="4619" width="11.5703125" style="101" bestFit="1" customWidth="1"/>
    <col min="4620" max="4620" width="12.5703125" style="101" bestFit="1" customWidth="1"/>
    <col min="4621" max="4621" width="11.5703125" style="101" bestFit="1" customWidth="1"/>
    <col min="4622" max="4623" width="10.5703125" style="101" bestFit="1" customWidth="1"/>
    <col min="4624" max="4624" width="12.28515625" style="101" customWidth="1"/>
    <col min="4625" max="4625" width="10.5703125" style="101" bestFit="1" customWidth="1"/>
    <col min="4626" max="4626" width="12.5703125" style="101" bestFit="1" customWidth="1"/>
    <col min="4627" max="4627" width="12" style="101" customWidth="1"/>
    <col min="4628" max="4628" width="10.5703125" style="101" bestFit="1" customWidth="1"/>
    <col min="4629" max="4629" width="10.42578125" style="101" bestFit="1" customWidth="1"/>
    <col min="4630" max="4630" width="12.42578125" style="101" bestFit="1" customWidth="1"/>
    <col min="4631" max="4631" width="11.42578125" style="101" bestFit="1" customWidth="1"/>
    <col min="4632" max="4632" width="10.42578125" style="101" bestFit="1" customWidth="1"/>
    <col min="4633" max="4633" width="5.140625" style="101" customWidth="1"/>
    <col min="4634" max="4865" width="9.140625" style="101"/>
    <col min="4866" max="4866" width="4" style="101" bestFit="1" customWidth="1"/>
    <col min="4867" max="4867" width="24.85546875" style="101" bestFit="1" customWidth="1"/>
    <col min="4868" max="4868" width="6.140625" style="101" bestFit="1" customWidth="1"/>
    <col min="4869" max="4869" width="6.28515625" style="101" bestFit="1" customWidth="1"/>
    <col min="4870" max="4870" width="11.5703125" style="101" bestFit="1" customWidth="1"/>
    <col min="4871" max="4871" width="11.7109375" style="101" bestFit="1" customWidth="1"/>
    <col min="4872" max="4875" width="11.5703125" style="101" bestFit="1" customWidth="1"/>
    <col min="4876" max="4876" width="12.5703125" style="101" bestFit="1" customWidth="1"/>
    <col min="4877" max="4877" width="11.5703125" style="101" bestFit="1" customWidth="1"/>
    <col min="4878" max="4879" width="10.5703125" style="101" bestFit="1" customWidth="1"/>
    <col min="4880" max="4880" width="12.28515625" style="101" customWidth="1"/>
    <col min="4881" max="4881" width="10.5703125" style="101" bestFit="1" customWidth="1"/>
    <col min="4882" max="4882" width="12.5703125" style="101" bestFit="1" customWidth="1"/>
    <col min="4883" max="4883" width="12" style="101" customWidth="1"/>
    <col min="4884" max="4884" width="10.5703125" style="101" bestFit="1" customWidth="1"/>
    <col min="4885" max="4885" width="10.42578125" style="101" bestFit="1" customWidth="1"/>
    <col min="4886" max="4886" width="12.42578125" style="101" bestFit="1" customWidth="1"/>
    <col min="4887" max="4887" width="11.42578125" style="101" bestFit="1" customWidth="1"/>
    <col min="4888" max="4888" width="10.42578125" style="101" bestFit="1" customWidth="1"/>
    <col min="4889" max="4889" width="5.140625" style="101" customWidth="1"/>
    <col min="4890" max="5121" width="9.140625" style="101"/>
    <col min="5122" max="5122" width="4" style="101" bestFit="1" customWidth="1"/>
    <col min="5123" max="5123" width="24.85546875" style="101" bestFit="1" customWidth="1"/>
    <col min="5124" max="5124" width="6.140625" style="101" bestFit="1" customWidth="1"/>
    <col min="5125" max="5125" width="6.28515625" style="101" bestFit="1" customWidth="1"/>
    <col min="5126" max="5126" width="11.5703125" style="101" bestFit="1" customWidth="1"/>
    <col min="5127" max="5127" width="11.7109375" style="101" bestFit="1" customWidth="1"/>
    <col min="5128" max="5131" width="11.5703125" style="101" bestFit="1" customWidth="1"/>
    <col min="5132" max="5132" width="12.5703125" style="101" bestFit="1" customWidth="1"/>
    <col min="5133" max="5133" width="11.5703125" style="101" bestFit="1" customWidth="1"/>
    <col min="5134" max="5135" width="10.5703125" style="101" bestFit="1" customWidth="1"/>
    <col min="5136" max="5136" width="12.28515625" style="101" customWidth="1"/>
    <col min="5137" max="5137" width="10.5703125" style="101" bestFit="1" customWidth="1"/>
    <col min="5138" max="5138" width="12.5703125" style="101" bestFit="1" customWidth="1"/>
    <col min="5139" max="5139" width="12" style="101" customWidth="1"/>
    <col min="5140" max="5140" width="10.5703125" style="101" bestFit="1" customWidth="1"/>
    <col min="5141" max="5141" width="10.42578125" style="101" bestFit="1" customWidth="1"/>
    <col min="5142" max="5142" width="12.42578125" style="101" bestFit="1" customWidth="1"/>
    <col min="5143" max="5143" width="11.42578125" style="101" bestFit="1" customWidth="1"/>
    <col min="5144" max="5144" width="10.42578125" style="101" bestFit="1" customWidth="1"/>
    <col min="5145" max="5145" width="5.140625" style="101" customWidth="1"/>
    <col min="5146" max="5377" width="9.140625" style="101"/>
    <col min="5378" max="5378" width="4" style="101" bestFit="1" customWidth="1"/>
    <col min="5379" max="5379" width="24.85546875" style="101" bestFit="1" customWidth="1"/>
    <col min="5380" max="5380" width="6.140625" style="101" bestFit="1" customWidth="1"/>
    <col min="5381" max="5381" width="6.28515625" style="101" bestFit="1" customWidth="1"/>
    <col min="5382" max="5382" width="11.5703125" style="101" bestFit="1" customWidth="1"/>
    <col min="5383" max="5383" width="11.7109375" style="101" bestFit="1" customWidth="1"/>
    <col min="5384" max="5387" width="11.5703125" style="101" bestFit="1" customWidth="1"/>
    <col min="5388" max="5388" width="12.5703125" style="101" bestFit="1" customWidth="1"/>
    <col min="5389" max="5389" width="11.5703125" style="101" bestFit="1" customWidth="1"/>
    <col min="5390" max="5391" width="10.5703125" style="101" bestFit="1" customWidth="1"/>
    <col min="5392" max="5392" width="12.28515625" style="101" customWidth="1"/>
    <col min="5393" max="5393" width="10.5703125" style="101" bestFit="1" customWidth="1"/>
    <col min="5394" max="5394" width="12.5703125" style="101" bestFit="1" customWidth="1"/>
    <col min="5395" max="5395" width="12" style="101" customWidth="1"/>
    <col min="5396" max="5396" width="10.5703125" style="101" bestFit="1" customWidth="1"/>
    <col min="5397" max="5397" width="10.42578125" style="101" bestFit="1" customWidth="1"/>
    <col min="5398" max="5398" width="12.42578125" style="101" bestFit="1" customWidth="1"/>
    <col min="5399" max="5399" width="11.42578125" style="101" bestFit="1" customWidth="1"/>
    <col min="5400" max="5400" width="10.42578125" style="101" bestFit="1" customWidth="1"/>
    <col min="5401" max="5401" width="5.140625" style="101" customWidth="1"/>
    <col min="5402" max="5633" width="9.140625" style="101"/>
    <col min="5634" max="5634" width="4" style="101" bestFit="1" customWidth="1"/>
    <col min="5635" max="5635" width="24.85546875" style="101" bestFit="1" customWidth="1"/>
    <col min="5636" max="5636" width="6.140625" style="101" bestFit="1" customWidth="1"/>
    <col min="5637" max="5637" width="6.28515625" style="101" bestFit="1" customWidth="1"/>
    <col min="5638" max="5638" width="11.5703125" style="101" bestFit="1" customWidth="1"/>
    <col min="5639" max="5639" width="11.7109375" style="101" bestFit="1" customWidth="1"/>
    <col min="5640" max="5643" width="11.5703125" style="101" bestFit="1" customWidth="1"/>
    <col min="5644" max="5644" width="12.5703125" style="101" bestFit="1" customWidth="1"/>
    <col min="5645" max="5645" width="11.5703125" style="101" bestFit="1" customWidth="1"/>
    <col min="5646" max="5647" width="10.5703125" style="101" bestFit="1" customWidth="1"/>
    <col min="5648" max="5648" width="12.28515625" style="101" customWidth="1"/>
    <col min="5649" max="5649" width="10.5703125" style="101" bestFit="1" customWidth="1"/>
    <col min="5650" max="5650" width="12.5703125" style="101" bestFit="1" customWidth="1"/>
    <col min="5651" max="5651" width="12" style="101" customWidth="1"/>
    <col min="5652" max="5652" width="10.5703125" style="101" bestFit="1" customWidth="1"/>
    <col min="5653" max="5653" width="10.42578125" style="101" bestFit="1" customWidth="1"/>
    <col min="5654" max="5654" width="12.42578125" style="101" bestFit="1" customWidth="1"/>
    <col min="5655" max="5655" width="11.42578125" style="101" bestFit="1" customWidth="1"/>
    <col min="5656" max="5656" width="10.42578125" style="101" bestFit="1" customWidth="1"/>
    <col min="5657" max="5657" width="5.140625" style="101" customWidth="1"/>
    <col min="5658" max="5889" width="9.140625" style="101"/>
    <col min="5890" max="5890" width="4" style="101" bestFit="1" customWidth="1"/>
    <col min="5891" max="5891" width="24.85546875" style="101" bestFit="1" customWidth="1"/>
    <col min="5892" max="5892" width="6.140625" style="101" bestFit="1" customWidth="1"/>
    <col min="5893" max="5893" width="6.28515625" style="101" bestFit="1" customWidth="1"/>
    <col min="5894" max="5894" width="11.5703125" style="101" bestFit="1" customWidth="1"/>
    <col min="5895" max="5895" width="11.7109375" style="101" bestFit="1" customWidth="1"/>
    <col min="5896" max="5899" width="11.5703125" style="101" bestFit="1" customWidth="1"/>
    <col min="5900" max="5900" width="12.5703125" style="101" bestFit="1" customWidth="1"/>
    <col min="5901" max="5901" width="11.5703125" style="101" bestFit="1" customWidth="1"/>
    <col min="5902" max="5903" width="10.5703125" style="101" bestFit="1" customWidth="1"/>
    <col min="5904" max="5904" width="12.28515625" style="101" customWidth="1"/>
    <col min="5905" max="5905" width="10.5703125" style="101" bestFit="1" customWidth="1"/>
    <col min="5906" max="5906" width="12.5703125" style="101" bestFit="1" customWidth="1"/>
    <col min="5907" max="5907" width="12" style="101" customWidth="1"/>
    <col min="5908" max="5908" width="10.5703125" style="101" bestFit="1" customWidth="1"/>
    <col min="5909" max="5909" width="10.42578125" style="101" bestFit="1" customWidth="1"/>
    <col min="5910" max="5910" width="12.42578125" style="101" bestFit="1" customWidth="1"/>
    <col min="5911" max="5911" width="11.42578125" style="101" bestFit="1" customWidth="1"/>
    <col min="5912" max="5912" width="10.42578125" style="101" bestFit="1" customWidth="1"/>
    <col min="5913" max="5913" width="5.140625" style="101" customWidth="1"/>
    <col min="5914" max="6145" width="9.140625" style="101"/>
    <col min="6146" max="6146" width="4" style="101" bestFit="1" customWidth="1"/>
    <col min="6147" max="6147" width="24.85546875" style="101" bestFit="1" customWidth="1"/>
    <col min="6148" max="6148" width="6.140625" style="101" bestFit="1" customWidth="1"/>
    <col min="6149" max="6149" width="6.28515625" style="101" bestFit="1" customWidth="1"/>
    <col min="6150" max="6150" width="11.5703125" style="101" bestFit="1" customWidth="1"/>
    <col min="6151" max="6151" width="11.7109375" style="101" bestFit="1" customWidth="1"/>
    <col min="6152" max="6155" width="11.5703125" style="101" bestFit="1" customWidth="1"/>
    <col min="6156" max="6156" width="12.5703125" style="101" bestFit="1" customWidth="1"/>
    <col min="6157" max="6157" width="11.5703125" style="101" bestFit="1" customWidth="1"/>
    <col min="6158" max="6159" width="10.5703125" style="101" bestFit="1" customWidth="1"/>
    <col min="6160" max="6160" width="12.28515625" style="101" customWidth="1"/>
    <col min="6161" max="6161" width="10.5703125" style="101" bestFit="1" customWidth="1"/>
    <col min="6162" max="6162" width="12.5703125" style="101" bestFit="1" customWidth="1"/>
    <col min="6163" max="6163" width="12" style="101" customWidth="1"/>
    <col min="6164" max="6164" width="10.5703125" style="101" bestFit="1" customWidth="1"/>
    <col min="6165" max="6165" width="10.42578125" style="101" bestFit="1" customWidth="1"/>
    <col min="6166" max="6166" width="12.42578125" style="101" bestFit="1" customWidth="1"/>
    <col min="6167" max="6167" width="11.42578125" style="101" bestFit="1" customWidth="1"/>
    <col min="6168" max="6168" width="10.42578125" style="101" bestFit="1" customWidth="1"/>
    <col min="6169" max="6169" width="5.140625" style="101" customWidth="1"/>
    <col min="6170" max="6401" width="9.140625" style="101"/>
    <col min="6402" max="6402" width="4" style="101" bestFit="1" customWidth="1"/>
    <col min="6403" max="6403" width="24.85546875" style="101" bestFit="1" customWidth="1"/>
    <col min="6404" max="6404" width="6.140625" style="101" bestFit="1" customWidth="1"/>
    <col min="6405" max="6405" width="6.28515625" style="101" bestFit="1" customWidth="1"/>
    <col min="6406" max="6406" width="11.5703125" style="101" bestFit="1" customWidth="1"/>
    <col min="6407" max="6407" width="11.7109375" style="101" bestFit="1" customWidth="1"/>
    <col min="6408" max="6411" width="11.5703125" style="101" bestFit="1" customWidth="1"/>
    <col min="6412" max="6412" width="12.5703125" style="101" bestFit="1" customWidth="1"/>
    <col min="6413" max="6413" width="11.5703125" style="101" bestFit="1" customWidth="1"/>
    <col min="6414" max="6415" width="10.5703125" style="101" bestFit="1" customWidth="1"/>
    <col min="6416" max="6416" width="12.28515625" style="101" customWidth="1"/>
    <col min="6417" max="6417" width="10.5703125" style="101" bestFit="1" customWidth="1"/>
    <col min="6418" max="6418" width="12.5703125" style="101" bestFit="1" customWidth="1"/>
    <col min="6419" max="6419" width="12" style="101" customWidth="1"/>
    <col min="6420" max="6420" width="10.5703125" style="101" bestFit="1" customWidth="1"/>
    <col min="6421" max="6421" width="10.42578125" style="101" bestFit="1" customWidth="1"/>
    <col min="6422" max="6422" width="12.42578125" style="101" bestFit="1" customWidth="1"/>
    <col min="6423" max="6423" width="11.42578125" style="101" bestFit="1" customWidth="1"/>
    <col min="6424" max="6424" width="10.42578125" style="101" bestFit="1" customWidth="1"/>
    <col min="6425" max="6425" width="5.140625" style="101" customWidth="1"/>
    <col min="6426" max="6657" width="9.140625" style="101"/>
    <col min="6658" max="6658" width="4" style="101" bestFit="1" customWidth="1"/>
    <col min="6659" max="6659" width="24.85546875" style="101" bestFit="1" customWidth="1"/>
    <col min="6660" max="6660" width="6.140625" style="101" bestFit="1" customWidth="1"/>
    <col min="6661" max="6661" width="6.28515625" style="101" bestFit="1" customWidth="1"/>
    <col min="6662" max="6662" width="11.5703125" style="101" bestFit="1" customWidth="1"/>
    <col min="6663" max="6663" width="11.7109375" style="101" bestFit="1" customWidth="1"/>
    <col min="6664" max="6667" width="11.5703125" style="101" bestFit="1" customWidth="1"/>
    <col min="6668" max="6668" width="12.5703125" style="101" bestFit="1" customWidth="1"/>
    <col min="6669" max="6669" width="11.5703125" style="101" bestFit="1" customWidth="1"/>
    <col min="6670" max="6671" width="10.5703125" style="101" bestFit="1" customWidth="1"/>
    <col min="6672" max="6672" width="12.28515625" style="101" customWidth="1"/>
    <col min="6673" max="6673" width="10.5703125" style="101" bestFit="1" customWidth="1"/>
    <col min="6674" max="6674" width="12.5703125" style="101" bestFit="1" customWidth="1"/>
    <col min="6675" max="6675" width="12" style="101" customWidth="1"/>
    <col min="6676" max="6676" width="10.5703125" style="101" bestFit="1" customWidth="1"/>
    <col min="6677" max="6677" width="10.42578125" style="101" bestFit="1" customWidth="1"/>
    <col min="6678" max="6678" width="12.42578125" style="101" bestFit="1" customWidth="1"/>
    <col min="6679" max="6679" width="11.42578125" style="101" bestFit="1" customWidth="1"/>
    <col min="6680" max="6680" width="10.42578125" style="101" bestFit="1" customWidth="1"/>
    <col min="6681" max="6681" width="5.140625" style="101" customWidth="1"/>
    <col min="6682" max="6913" width="9.140625" style="101"/>
    <col min="6914" max="6914" width="4" style="101" bestFit="1" customWidth="1"/>
    <col min="6915" max="6915" width="24.85546875" style="101" bestFit="1" customWidth="1"/>
    <col min="6916" max="6916" width="6.140625" style="101" bestFit="1" customWidth="1"/>
    <col min="6917" max="6917" width="6.28515625" style="101" bestFit="1" customWidth="1"/>
    <col min="6918" max="6918" width="11.5703125" style="101" bestFit="1" customWidth="1"/>
    <col min="6919" max="6919" width="11.7109375" style="101" bestFit="1" customWidth="1"/>
    <col min="6920" max="6923" width="11.5703125" style="101" bestFit="1" customWidth="1"/>
    <col min="6924" max="6924" width="12.5703125" style="101" bestFit="1" customWidth="1"/>
    <col min="6925" max="6925" width="11.5703125" style="101" bestFit="1" customWidth="1"/>
    <col min="6926" max="6927" width="10.5703125" style="101" bestFit="1" customWidth="1"/>
    <col min="6928" max="6928" width="12.28515625" style="101" customWidth="1"/>
    <col min="6929" max="6929" width="10.5703125" style="101" bestFit="1" customWidth="1"/>
    <col min="6930" max="6930" width="12.5703125" style="101" bestFit="1" customWidth="1"/>
    <col min="6931" max="6931" width="12" style="101" customWidth="1"/>
    <col min="6932" max="6932" width="10.5703125" style="101" bestFit="1" customWidth="1"/>
    <col min="6933" max="6933" width="10.42578125" style="101" bestFit="1" customWidth="1"/>
    <col min="6934" max="6934" width="12.42578125" style="101" bestFit="1" customWidth="1"/>
    <col min="6935" max="6935" width="11.42578125" style="101" bestFit="1" customWidth="1"/>
    <col min="6936" max="6936" width="10.42578125" style="101" bestFit="1" customWidth="1"/>
    <col min="6937" max="6937" width="5.140625" style="101" customWidth="1"/>
    <col min="6938" max="7169" width="9.140625" style="101"/>
    <col min="7170" max="7170" width="4" style="101" bestFit="1" customWidth="1"/>
    <col min="7171" max="7171" width="24.85546875" style="101" bestFit="1" customWidth="1"/>
    <col min="7172" max="7172" width="6.140625" style="101" bestFit="1" customWidth="1"/>
    <col min="7173" max="7173" width="6.28515625" style="101" bestFit="1" customWidth="1"/>
    <col min="7174" max="7174" width="11.5703125" style="101" bestFit="1" customWidth="1"/>
    <col min="7175" max="7175" width="11.7109375" style="101" bestFit="1" customWidth="1"/>
    <col min="7176" max="7179" width="11.5703125" style="101" bestFit="1" customWidth="1"/>
    <col min="7180" max="7180" width="12.5703125" style="101" bestFit="1" customWidth="1"/>
    <col min="7181" max="7181" width="11.5703125" style="101" bestFit="1" customWidth="1"/>
    <col min="7182" max="7183" width="10.5703125" style="101" bestFit="1" customWidth="1"/>
    <col min="7184" max="7184" width="12.28515625" style="101" customWidth="1"/>
    <col min="7185" max="7185" width="10.5703125" style="101" bestFit="1" customWidth="1"/>
    <col min="7186" max="7186" width="12.5703125" style="101" bestFit="1" customWidth="1"/>
    <col min="7187" max="7187" width="12" style="101" customWidth="1"/>
    <col min="7188" max="7188" width="10.5703125" style="101" bestFit="1" customWidth="1"/>
    <col min="7189" max="7189" width="10.42578125" style="101" bestFit="1" customWidth="1"/>
    <col min="7190" max="7190" width="12.42578125" style="101" bestFit="1" customWidth="1"/>
    <col min="7191" max="7191" width="11.42578125" style="101" bestFit="1" customWidth="1"/>
    <col min="7192" max="7192" width="10.42578125" style="101" bestFit="1" customWidth="1"/>
    <col min="7193" max="7193" width="5.140625" style="101" customWidth="1"/>
    <col min="7194" max="7425" width="9.140625" style="101"/>
    <col min="7426" max="7426" width="4" style="101" bestFit="1" customWidth="1"/>
    <col min="7427" max="7427" width="24.85546875" style="101" bestFit="1" customWidth="1"/>
    <col min="7428" max="7428" width="6.140625" style="101" bestFit="1" customWidth="1"/>
    <col min="7429" max="7429" width="6.28515625" style="101" bestFit="1" customWidth="1"/>
    <col min="7430" max="7430" width="11.5703125" style="101" bestFit="1" customWidth="1"/>
    <col min="7431" max="7431" width="11.7109375" style="101" bestFit="1" customWidth="1"/>
    <col min="7432" max="7435" width="11.5703125" style="101" bestFit="1" customWidth="1"/>
    <col min="7436" max="7436" width="12.5703125" style="101" bestFit="1" customWidth="1"/>
    <col min="7437" max="7437" width="11.5703125" style="101" bestFit="1" customWidth="1"/>
    <col min="7438" max="7439" width="10.5703125" style="101" bestFit="1" customWidth="1"/>
    <col min="7440" max="7440" width="12.28515625" style="101" customWidth="1"/>
    <col min="7441" max="7441" width="10.5703125" style="101" bestFit="1" customWidth="1"/>
    <col min="7442" max="7442" width="12.5703125" style="101" bestFit="1" customWidth="1"/>
    <col min="7443" max="7443" width="12" style="101" customWidth="1"/>
    <col min="7444" max="7444" width="10.5703125" style="101" bestFit="1" customWidth="1"/>
    <col min="7445" max="7445" width="10.42578125" style="101" bestFit="1" customWidth="1"/>
    <col min="7446" max="7446" width="12.42578125" style="101" bestFit="1" customWidth="1"/>
    <col min="7447" max="7447" width="11.42578125" style="101" bestFit="1" customWidth="1"/>
    <col min="7448" max="7448" width="10.42578125" style="101" bestFit="1" customWidth="1"/>
    <col min="7449" max="7449" width="5.140625" style="101" customWidth="1"/>
    <col min="7450" max="7681" width="9.140625" style="101"/>
    <col min="7682" max="7682" width="4" style="101" bestFit="1" customWidth="1"/>
    <col min="7683" max="7683" width="24.85546875" style="101" bestFit="1" customWidth="1"/>
    <col min="7684" max="7684" width="6.140625" style="101" bestFit="1" customWidth="1"/>
    <col min="7685" max="7685" width="6.28515625" style="101" bestFit="1" customWidth="1"/>
    <col min="7686" max="7686" width="11.5703125" style="101" bestFit="1" customWidth="1"/>
    <col min="7687" max="7687" width="11.7109375" style="101" bestFit="1" customWidth="1"/>
    <col min="7688" max="7691" width="11.5703125" style="101" bestFit="1" customWidth="1"/>
    <col min="7692" max="7692" width="12.5703125" style="101" bestFit="1" customWidth="1"/>
    <col min="7693" max="7693" width="11.5703125" style="101" bestFit="1" customWidth="1"/>
    <col min="7694" max="7695" width="10.5703125" style="101" bestFit="1" customWidth="1"/>
    <col min="7696" max="7696" width="12.28515625" style="101" customWidth="1"/>
    <col min="7697" max="7697" width="10.5703125" style="101" bestFit="1" customWidth="1"/>
    <col min="7698" max="7698" width="12.5703125" style="101" bestFit="1" customWidth="1"/>
    <col min="7699" max="7699" width="12" style="101" customWidth="1"/>
    <col min="7700" max="7700" width="10.5703125" style="101" bestFit="1" customWidth="1"/>
    <col min="7701" max="7701" width="10.42578125" style="101" bestFit="1" customWidth="1"/>
    <col min="7702" max="7702" width="12.42578125" style="101" bestFit="1" customWidth="1"/>
    <col min="7703" max="7703" width="11.42578125" style="101" bestFit="1" customWidth="1"/>
    <col min="7704" max="7704" width="10.42578125" style="101" bestFit="1" customWidth="1"/>
    <col min="7705" max="7705" width="5.140625" style="101" customWidth="1"/>
    <col min="7706" max="7937" width="9.140625" style="101"/>
    <col min="7938" max="7938" width="4" style="101" bestFit="1" customWidth="1"/>
    <col min="7939" max="7939" width="24.85546875" style="101" bestFit="1" customWidth="1"/>
    <col min="7940" max="7940" width="6.140625" style="101" bestFit="1" customWidth="1"/>
    <col min="7941" max="7941" width="6.28515625" style="101" bestFit="1" customWidth="1"/>
    <col min="7942" max="7942" width="11.5703125" style="101" bestFit="1" customWidth="1"/>
    <col min="7943" max="7943" width="11.7109375" style="101" bestFit="1" customWidth="1"/>
    <col min="7944" max="7947" width="11.5703125" style="101" bestFit="1" customWidth="1"/>
    <col min="7948" max="7948" width="12.5703125" style="101" bestFit="1" customWidth="1"/>
    <col min="7949" max="7949" width="11.5703125" style="101" bestFit="1" customWidth="1"/>
    <col min="7950" max="7951" width="10.5703125" style="101" bestFit="1" customWidth="1"/>
    <col min="7952" max="7952" width="12.28515625" style="101" customWidth="1"/>
    <col min="7953" max="7953" width="10.5703125" style="101" bestFit="1" customWidth="1"/>
    <col min="7954" max="7954" width="12.5703125" style="101" bestFit="1" customWidth="1"/>
    <col min="7955" max="7955" width="12" style="101" customWidth="1"/>
    <col min="7956" max="7956" width="10.5703125" style="101" bestFit="1" customWidth="1"/>
    <col min="7957" max="7957" width="10.42578125" style="101" bestFit="1" customWidth="1"/>
    <col min="7958" max="7958" width="12.42578125" style="101" bestFit="1" customWidth="1"/>
    <col min="7959" max="7959" width="11.42578125" style="101" bestFit="1" customWidth="1"/>
    <col min="7960" max="7960" width="10.42578125" style="101" bestFit="1" customWidth="1"/>
    <col min="7961" max="7961" width="5.140625" style="101" customWidth="1"/>
    <col min="7962" max="8193" width="9.140625" style="101"/>
    <col min="8194" max="8194" width="4" style="101" bestFit="1" customWidth="1"/>
    <col min="8195" max="8195" width="24.85546875" style="101" bestFit="1" customWidth="1"/>
    <col min="8196" max="8196" width="6.140625" style="101" bestFit="1" customWidth="1"/>
    <col min="8197" max="8197" width="6.28515625" style="101" bestFit="1" customWidth="1"/>
    <col min="8198" max="8198" width="11.5703125" style="101" bestFit="1" customWidth="1"/>
    <col min="8199" max="8199" width="11.7109375" style="101" bestFit="1" customWidth="1"/>
    <col min="8200" max="8203" width="11.5703125" style="101" bestFit="1" customWidth="1"/>
    <col min="8204" max="8204" width="12.5703125" style="101" bestFit="1" customWidth="1"/>
    <col min="8205" max="8205" width="11.5703125" style="101" bestFit="1" customWidth="1"/>
    <col min="8206" max="8207" width="10.5703125" style="101" bestFit="1" customWidth="1"/>
    <col min="8208" max="8208" width="12.28515625" style="101" customWidth="1"/>
    <col min="8209" max="8209" width="10.5703125" style="101" bestFit="1" customWidth="1"/>
    <col min="8210" max="8210" width="12.5703125" style="101" bestFit="1" customWidth="1"/>
    <col min="8211" max="8211" width="12" style="101" customWidth="1"/>
    <col min="8212" max="8212" width="10.5703125" style="101" bestFit="1" customWidth="1"/>
    <col min="8213" max="8213" width="10.42578125" style="101" bestFit="1" customWidth="1"/>
    <col min="8214" max="8214" width="12.42578125" style="101" bestFit="1" customWidth="1"/>
    <col min="8215" max="8215" width="11.42578125" style="101" bestFit="1" customWidth="1"/>
    <col min="8216" max="8216" width="10.42578125" style="101" bestFit="1" customWidth="1"/>
    <col min="8217" max="8217" width="5.140625" style="101" customWidth="1"/>
    <col min="8218" max="8449" width="9.140625" style="101"/>
    <col min="8450" max="8450" width="4" style="101" bestFit="1" customWidth="1"/>
    <col min="8451" max="8451" width="24.85546875" style="101" bestFit="1" customWidth="1"/>
    <col min="8452" max="8452" width="6.140625" style="101" bestFit="1" customWidth="1"/>
    <col min="8453" max="8453" width="6.28515625" style="101" bestFit="1" customWidth="1"/>
    <col min="8454" max="8454" width="11.5703125" style="101" bestFit="1" customWidth="1"/>
    <col min="8455" max="8455" width="11.7109375" style="101" bestFit="1" customWidth="1"/>
    <col min="8456" max="8459" width="11.5703125" style="101" bestFit="1" customWidth="1"/>
    <col min="8460" max="8460" width="12.5703125" style="101" bestFit="1" customWidth="1"/>
    <col min="8461" max="8461" width="11.5703125" style="101" bestFit="1" customWidth="1"/>
    <col min="8462" max="8463" width="10.5703125" style="101" bestFit="1" customWidth="1"/>
    <col min="8464" max="8464" width="12.28515625" style="101" customWidth="1"/>
    <col min="8465" max="8465" width="10.5703125" style="101" bestFit="1" customWidth="1"/>
    <col min="8466" max="8466" width="12.5703125" style="101" bestFit="1" customWidth="1"/>
    <col min="8467" max="8467" width="12" style="101" customWidth="1"/>
    <col min="8468" max="8468" width="10.5703125" style="101" bestFit="1" customWidth="1"/>
    <col min="8469" max="8469" width="10.42578125" style="101" bestFit="1" customWidth="1"/>
    <col min="8470" max="8470" width="12.42578125" style="101" bestFit="1" customWidth="1"/>
    <col min="8471" max="8471" width="11.42578125" style="101" bestFit="1" customWidth="1"/>
    <col min="8472" max="8472" width="10.42578125" style="101" bestFit="1" customWidth="1"/>
    <col min="8473" max="8473" width="5.140625" style="101" customWidth="1"/>
    <col min="8474" max="8705" width="9.140625" style="101"/>
    <col min="8706" max="8706" width="4" style="101" bestFit="1" customWidth="1"/>
    <col min="8707" max="8707" width="24.85546875" style="101" bestFit="1" customWidth="1"/>
    <col min="8708" max="8708" width="6.140625" style="101" bestFit="1" customWidth="1"/>
    <col min="8709" max="8709" width="6.28515625" style="101" bestFit="1" customWidth="1"/>
    <col min="8710" max="8710" width="11.5703125" style="101" bestFit="1" customWidth="1"/>
    <col min="8711" max="8711" width="11.7109375" style="101" bestFit="1" customWidth="1"/>
    <col min="8712" max="8715" width="11.5703125" style="101" bestFit="1" customWidth="1"/>
    <col min="8716" max="8716" width="12.5703125" style="101" bestFit="1" customWidth="1"/>
    <col min="8717" max="8717" width="11.5703125" style="101" bestFit="1" customWidth="1"/>
    <col min="8718" max="8719" width="10.5703125" style="101" bestFit="1" customWidth="1"/>
    <col min="8720" max="8720" width="12.28515625" style="101" customWidth="1"/>
    <col min="8721" max="8721" width="10.5703125" style="101" bestFit="1" customWidth="1"/>
    <col min="8722" max="8722" width="12.5703125" style="101" bestFit="1" customWidth="1"/>
    <col min="8723" max="8723" width="12" style="101" customWidth="1"/>
    <col min="8724" max="8724" width="10.5703125" style="101" bestFit="1" customWidth="1"/>
    <col min="8725" max="8725" width="10.42578125" style="101" bestFit="1" customWidth="1"/>
    <col min="8726" max="8726" width="12.42578125" style="101" bestFit="1" customWidth="1"/>
    <col min="8727" max="8727" width="11.42578125" style="101" bestFit="1" customWidth="1"/>
    <col min="8728" max="8728" width="10.42578125" style="101" bestFit="1" customWidth="1"/>
    <col min="8729" max="8729" width="5.140625" style="101" customWidth="1"/>
    <col min="8730" max="8961" width="9.140625" style="101"/>
    <col min="8962" max="8962" width="4" style="101" bestFit="1" customWidth="1"/>
    <col min="8963" max="8963" width="24.85546875" style="101" bestFit="1" customWidth="1"/>
    <col min="8964" max="8964" width="6.140625" style="101" bestFit="1" customWidth="1"/>
    <col min="8965" max="8965" width="6.28515625" style="101" bestFit="1" customWidth="1"/>
    <col min="8966" max="8966" width="11.5703125" style="101" bestFit="1" customWidth="1"/>
    <col min="8967" max="8967" width="11.7109375" style="101" bestFit="1" customWidth="1"/>
    <col min="8968" max="8971" width="11.5703125" style="101" bestFit="1" customWidth="1"/>
    <col min="8972" max="8972" width="12.5703125" style="101" bestFit="1" customWidth="1"/>
    <col min="8973" max="8973" width="11.5703125" style="101" bestFit="1" customWidth="1"/>
    <col min="8974" max="8975" width="10.5703125" style="101" bestFit="1" customWidth="1"/>
    <col min="8976" max="8976" width="12.28515625" style="101" customWidth="1"/>
    <col min="8977" max="8977" width="10.5703125" style="101" bestFit="1" customWidth="1"/>
    <col min="8978" max="8978" width="12.5703125" style="101" bestFit="1" customWidth="1"/>
    <col min="8979" max="8979" width="12" style="101" customWidth="1"/>
    <col min="8980" max="8980" width="10.5703125" style="101" bestFit="1" customWidth="1"/>
    <col min="8981" max="8981" width="10.42578125" style="101" bestFit="1" customWidth="1"/>
    <col min="8982" max="8982" width="12.42578125" style="101" bestFit="1" customWidth="1"/>
    <col min="8983" max="8983" width="11.42578125" style="101" bestFit="1" customWidth="1"/>
    <col min="8984" max="8984" width="10.42578125" style="101" bestFit="1" customWidth="1"/>
    <col min="8985" max="8985" width="5.140625" style="101" customWidth="1"/>
    <col min="8986" max="9217" width="9.140625" style="101"/>
    <col min="9218" max="9218" width="4" style="101" bestFit="1" customWidth="1"/>
    <col min="9219" max="9219" width="24.85546875" style="101" bestFit="1" customWidth="1"/>
    <col min="9220" max="9220" width="6.140625" style="101" bestFit="1" customWidth="1"/>
    <col min="9221" max="9221" width="6.28515625" style="101" bestFit="1" customWidth="1"/>
    <col min="9222" max="9222" width="11.5703125" style="101" bestFit="1" customWidth="1"/>
    <col min="9223" max="9223" width="11.7109375" style="101" bestFit="1" customWidth="1"/>
    <col min="9224" max="9227" width="11.5703125" style="101" bestFit="1" customWidth="1"/>
    <col min="9228" max="9228" width="12.5703125" style="101" bestFit="1" customWidth="1"/>
    <col min="9229" max="9229" width="11.5703125" style="101" bestFit="1" customWidth="1"/>
    <col min="9230" max="9231" width="10.5703125" style="101" bestFit="1" customWidth="1"/>
    <col min="9232" max="9232" width="12.28515625" style="101" customWidth="1"/>
    <col min="9233" max="9233" width="10.5703125" style="101" bestFit="1" customWidth="1"/>
    <col min="9234" max="9234" width="12.5703125" style="101" bestFit="1" customWidth="1"/>
    <col min="9235" max="9235" width="12" style="101" customWidth="1"/>
    <col min="9236" max="9236" width="10.5703125" style="101" bestFit="1" customWidth="1"/>
    <col min="9237" max="9237" width="10.42578125" style="101" bestFit="1" customWidth="1"/>
    <col min="9238" max="9238" width="12.42578125" style="101" bestFit="1" customWidth="1"/>
    <col min="9239" max="9239" width="11.42578125" style="101" bestFit="1" customWidth="1"/>
    <col min="9240" max="9240" width="10.42578125" style="101" bestFit="1" customWidth="1"/>
    <col min="9241" max="9241" width="5.140625" style="101" customWidth="1"/>
    <col min="9242" max="9473" width="9.140625" style="101"/>
    <col min="9474" max="9474" width="4" style="101" bestFit="1" customWidth="1"/>
    <col min="9475" max="9475" width="24.85546875" style="101" bestFit="1" customWidth="1"/>
    <col min="9476" max="9476" width="6.140625" style="101" bestFit="1" customWidth="1"/>
    <col min="9477" max="9477" width="6.28515625" style="101" bestFit="1" customWidth="1"/>
    <col min="9478" max="9478" width="11.5703125" style="101" bestFit="1" customWidth="1"/>
    <col min="9479" max="9479" width="11.7109375" style="101" bestFit="1" customWidth="1"/>
    <col min="9480" max="9483" width="11.5703125" style="101" bestFit="1" customWidth="1"/>
    <col min="9484" max="9484" width="12.5703125" style="101" bestFit="1" customWidth="1"/>
    <col min="9485" max="9485" width="11.5703125" style="101" bestFit="1" customWidth="1"/>
    <col min="9486" max="9487" width="10.5703125" style="101" bestFit="1" customWidth="1"/>
    <col min="9488" max="9488" width="12.28515625" style="101" customWidth="1"/>
    <col min="9489" max="9489" width="10.5703125" style="101" bestFit="1" customWidth="1"/>
    <col min="9490" max="9490" width="12.5703125" style="101" bestFit="1" customWidth="1"/>
    <col min="9491" max="9491" width="12" style="101" customWidth="1"/>
    <col min="9492" max="9492" width="10.5703125" style="101" bestFit="1" customWidth="1"/>
    <col min="9493" max="9493" width="10.42578125" style="101" bestFit="1" customWidth="1"/>
    <col min="9494" max="9494" width="12.42578125" style="101" bestFit="1" customWidth="1"/>
    <col min="9495" max="9495" width="11.42578125" style="101" bestFit="1" customWidth="1"/>
    <col min="9496" max="9496" width="10.42578125" style="101" bestFit="1" customWidth="1"/>
    <col min="9497" max="9497" width="5.140625" style="101" customWidth="1"/>
    <col min="9498" max="9729" width="9.140625" style="101"/>
    <col min="9730" max="9730" width="4" style="101" bestFit="1" customWidth="1"/>
    <col min="9731" max="9731" width="24.85546875" style="101" bestFit="1" customWidth="1"/>
    <col min="9732" max="9732" width="6.140625" style="101" bestFit="1" customWidth="1"/>
    <col min="9733" max="9733" width="6.28515625" style="101" bestFit="1" customWidth="1"/>
    <col min="9734" max="9734" width="11.5703125" style="101" bestFit="1" customWidth="1"/>
    <col min="9735" max="9735" width="11.7109375" style="101" bestFit="1" customWidth="1"/>
    <col min="9736" max="9739" width="11.5703125" style="101" bestFit="1" customWidth="1"/>
    <col min="9740" max="9740" width="12.5703125" style="101" bestFit="1" customWidth="1"/>
    <col min="9741" max="9741" width="11.5703125" style="101" bestFit="1" customWidth="1"/>
    <col min="9742" max="9743" width="10.5703125" style="101" bestFit="1" customWidth="1"/>
    <col min="9744" max="9744" width="12.28515625" style="101" customWidth="1"/>
    <col min="9745" max="9745" width="10.5703125" style="101" bestFit="1" customWidth="1"/>
    <col min="9746" max="9746" width="12.5703125" style="101" bestFit="1" customWidth="1"/>
    <col min="9747" max="9747" width="12" style="101" customWidth="1"/>
    <col min="9748" max="9748" width="10.5703125" style="101" bestFit="1" customWidth="1"/>
    <col min="9749" max="9749" width="10.42578125" style="101" bestFit="1" customWidth="1"/>
    <col min="9750" max="9750" width="12.42578125" style="101" bestFit="1" customWidth="1"/>
    <col min="9751" max="9751" width="11.42578125" style="101" bestFit="1" customWidth="1"/>
    <col min="9752" max="9752" width="10.42578125" style="101" bestFit="1" customWidth="1"/>
    <col min="9753" max="9753" width="5.140625" style="101" customWidth="1"/>
    <col min="9754" max="9985" width="9.140625" style="101"/>
    <col min="9986" max="9986" width="4" style="101" bestFit="1" customWidth="1"/>
    <col min="9987" max="9987" width="24.85546875" style="101" bestFit="1" customWidth="1"/>
    <col min="9988" max="9988" width="6.140625" style="101" bestFit="1" customWidth="1"/>
    <col min="9989" max="9989" width="6.28515625" style="101" bestFit="1" customWidth="1"/>
    <col min="9990" max="9990" width="11.5703125" style="101" bestFit="1" customWidth="1"/>
    <col min="9991" max="9991" width="11.7109375" style="101" bestFit="1" customWidth="1"/>
    <col min="9992" max="9995" width="11.5703125" style="101" bestFit="1" customWidth="1"/>
    <col min="9996" max="9996" width="12.5703125" style="101" bestFit="1" customWidth="1"/>
    <col min="9997" max="9997" width="11.5703125" style="101" bestFit="1" customWidth="1"/>
    <col min="9998" max="9999" width="10.5703125" style="101" bestFit="1" customWidth="1"/>
    <col min="10000" max="10000" width="12.28515625" style="101" customWidth="1"/>
    <col min="10001" max="10001" width="10.5703125" style="101" bestFit="1" customWidth="1"/>
    <col min="10002" max="10002" width="12.5703125" style="101" bestFit="1" customWidth="1"/>
    <col min="10003" max="10003" width="12" style="101" customWidth="1"/>
    <col min="10004" max="10004" width="10.5703125" style="101" bestFit="1" customWidth="1"/>
    <col min="10005" max="10005" width="10.42578125" style="101" bestFit="1" customWidth="1"/>
    <col min="10006" max="10006" width="12.42578125" style="101" bestFit="1" customWidth="1"/>
    <col min="10007" max="10007" width="11.42578125" style="101" bestFit="1" customWidth="1"/>
    <col min="10008" max="10008" width="10.42578125" style="101" bestFit="1" customWidth="1"/>
    <col min="10009" max="10009" width="5.140625" style="101" customWidth="1"/>
    <col min="10010" max="10241" width="9.140625" style="101"/>
    <col min="10242" max="10242" width="4" style="101" bestFit="1" customWidth="1"/>
    <col min="10243" max="10243" width="24.85546875" style="101" bestFit="1" customWidth="1"/>
    <col min="10244" max="10244" width="6.140625" style="101" bestFit="1" customWidth="1"/>
    <col min="10245" max="10245" width="6.28515625" style="101" bestFit="1" customWidth="1"/>
    <col min="10246" max="10246" width="11.5703125" style="101" bestFit="1" customWidth="1"/>
    <col min="10247" max="10247" width="11.7109375" style="101" bestFit="1" customWidth="1"/>
    <col min="10248" max="10251" width="11.5703125" style="101" bestFit="1" customWidth="1"/>
    <col min="10252" max="10252" width="12.5703125" style="101" bestFit="1" customWidth="1"/>
    <col min="10253" max="10253" width="11.5703125" style="101" bestFit="1" customWidth="1"/>
    <col min="10254" max="10255" width="10.5703125" style="101" bestFit="1" customWidth="1"/>
    <col min="10256" max="10256" width="12.28515625" style="101" customWidth="1"/>
    <col min="10257" max="10257" width="10.5703125" style="101" bestFit="1" customWidth="1"/>
    <col min="10258" max="10258" width="12.5703125" style="101" bestFit="1" customWidth="1"/>
    <col min="10259" max="10259" width="12" style="101" customWidth="1"/>
    <col min="10260" max="10260" width="10.5703125" style="101" bestFit="1" customWidth="1"/>
    <col min="10261" max="10261" width="10.42578125" style="101" bestFit="1" customWidth="1"/>
    <col min="10262" max="10262" width="12.42578125" style="101" bestFit="1" customWidth="1"/>
    <col min="10263" max="10263" width="11.42578125" style="101" bestFit="1" customWidth="1"/>
    <col min="10264" max="10264" width="10.42578125" style="101" bestFit="1" customWidth="1"/>
    <col min="10265" max="10265" width="5.140625" style="101" customWidth="1"/>
    <col min="10266" max="10497" width="9.140625" style="101"/>
    <col min="10498" max="10498" width="4" style="101" bestFit="1" customWidth="1"/>
    <col min="10499" max="10499" width="24.85546875" style="101" bestFit="1" customWidth="1"/>
    <col min="10500" max="10500" width="6.140625" style="101" bestFit="1" customWidth="1"/>
    <col min="10501" max="10501" width="6.28515625" style="101" bestFit="1" customWidth="1"/>
    <col min="10502" max="10502" width="11.5703125" style="101" bestFit="1" customWidth="1"/>
    <col min="10503" max="10503" width="11.7109375" style="101" bestFit="1" customWidth="1"/>
    <col min="10504" max="10507" width="11.5703125" style="101" bestFit="1" customWidth="1"/>
    <col min="10508" max="10508" width="12.5703125" style="101" bestFit="1" customWidth="1"/>
    <col min="10509" max="10509" width="11.5703125" style="101" bestFit="1" customWidth="1"/>
    <col min="10510" max="10511" width="10.5703125" style="101" bestFit="1" customWidth="1"/>
    <col min="10512" max="10512" width="12.28515625" style="101" customWidth="1"/>
    <col min="10513" max="10513" width="10.5703125" style="101" bestFit="1" customWidth="1"/>
    <col min="10514" max="10514" width="12.5703125" style="101" bestFit="1" customWidth="1"/>
    <col min="10515" max="10515" width="12" style="101" customWidth="1"/>
    <col min="10516" max="10516" width="10.5703125" style="101" bestFit="1" customWidth="1"/>
    <col min="10517" max="10517" width="10.42578125" style="101" bestFit="1" customWidth="1"/>
    <col min="10518" max="10518" width="12.42578125" style="101" bestFit="1" customWidth="1"/>
    <col min="10519" max="10519" width="11.42578125" style="101" bestFit="1" customWidth="1"/>
    <col min="10520" max="10520" width="10.42578125" style="101" bestFit="1" customWidth="1"/>
    <col min="10521" max="10521" width="5.140625" style="101" customWidth="1"/>
    <col min="10522" max="10753" width="9.140625" style="101"/>
    <col min="10754" max="10754" width="4" style="101" bestFit="1" customWidth="1"/>
    <col min="10755" max="10755" width="24.85546875" style="101" bestFit="1" customWidth="1"/>
    <col min="10756" max="10756" width="6.140625" style="101" bestFit="1" customWidth="1"/>
    <col min="10757" max="10757" width="6.28515625" style="101" bestFit="1" customWidth="1"/>
    <col min="10758" max="10758" width="11.5703125" style="101" bestFit="1" customWidth="1"/>
    <col min="10759" max="10759" width="11.7109375" style="101" bestFit="1" customWidth="1"/>
    <col min="10760" max="10763" width="11.5703125" style="101" bestFit="1" customWidth="1"/>
    <col min="10764" max="10764" width="12.5703125" style="101" bestFit="1" customWidth="1"/>
    <col min="10765" max="10765" width="11.5703125" style="101" bestFit="1" customWidth="1"/>
    <col min="10766" max="10767" width="10.5703125" style="101" bestFit="1" customWidth="1"/>
    <col min="10768" max="10768" width="12.28515625" style="101" customWidth="1"/>
    <col min="10769" max="10769" width="10.5703125" style="101" bestFit="1" customWidth="1"/>
    <col min="10770" max="10770" width="12.5703125" style="101" bestFit="1" customWidth="1"/>
    <col min="10771" max="10771" width="12" style="101" customWidth="1"/>
    <col min="10772" max="10772" width="10.5703125" style="101" bestFit="1" customWidth="1"/>
    <col min="10773" max="10773" width="10.42578125" style="101" bestFit="1" customWidth="1"/>
    <col min="10774" max="10774" width="12.42578125" style="101" bestFit="1" customWidth="1"/>
    <col min="10775" max="10775" width="11.42578125" style="101" bestFit="1" customWidth="1"/>
    <col min="10776" max="10776" width="10.42578125" style="101" bestFit="1" customWidth="1"/>
    <col min="10777" max="10777" width="5.140625" style="101" customWidth="1"/>
    <col min="10778" max="11009" width="9.140625" style="101"/>
    <col min="11010" max="11010" width="4" style="101" bestFit="1" customWidth="1"/>
    <col min="11011" max="11011" width="24.85546875" style="101" bestFit="1" customWidth="1"/>
    <col min="11012" max="11012" width="6.140625" style="101" bestFit="1" customWidth="1"/>
    <col min="11013" max="11013" width="6.28515625" style="101" bestFit="1" customWidth="1"/>
    <col min="11014" max="11014" width="11.5703125" style="101" bestFit="1" customWidth="1"/>
    <col min="11015" max="11015" width="11.7109375" style="101" bestFit="1" customWidth="1"/>
    <col min="11016" max="11019" width="11.5703125" style="101" bestFit="1" customWidth="1"/>
    <col min="11020" max="11020" width="12.5703125" style="101" bestFit="1" customWidth="1"/>
    <col min="11021" max="11021" width="11.5703125" style="101" bestFit="1" customWidth="1"/>
    <col min="11022" max="11023" width="10.5703125" style="101" bestFit="1" customWidth="1"/>
    <col min="11024" max="11024" width="12.28515625" style="101" customWidth="1"/>
    <col min="11025" max="11025" width="10.5703125" style="101" bestFit="1" customWidth="1"/>
    <col min="11026" max="11026" width="12.5703125" style="101" bestFit="1" customWidth="1"/>
    <col min="11027" max="11027" width="12" style="101" customWidth="1"/>
    <col min="11028" max="11028" width="10.5703125" style="101" bestFit="1" customWidth="1"/>
    <col min="11029" max="11029" width="10.42578125" style="101" bestFit="1" customWidth="1"/>
    <col min="11030" max="11030" width="12.42578125" style="101" bestFit="1" customWidth="1"/>
    <col min="11031" max="11031" width="11.42578125" style="101" bestFit="1" customWidth="1"/>
    <col min="11032" max="11032" width="10.42578125" style="101" bestFit="1" customWidth="1"/>
    <col min="11033" max="11033" width="5.140625" style="101" customWidth="1"/>
    <col min="11034" max="11265" width="9.140625" style="101"/>
    <col min="11266" max="11266" width="4" style="101" bestFit="1" customWidth="1"/>
    <col min="11267" max="11267" width="24.85546875" style="101" bestFit="1" customWidth="1"/>
    <col min="11268" max="11268" width="6.140625" style="101" bestFit="1" customWidth="1"/>
    <col min="11269" max="11269" width="6.28515625" style="101" bestFit="1" customWidth="1"/>
    <col min="11270" max="11270" width="11.5703125" style="101" bestFit="1" customWidth="1"/>
    <col min="11271" max="11271" width="11.7109375" style="101" bestFit="1" customWidth="1"/>
    <col min="11272" max="11275" width="11.5703125" style="101" bestFit="1" customWidth="1"/>
    <col min="11276" max="11276" width="12.5703125" style="101" bestFit="1" customWidth="1"/>
    <col min="11277" max="11277" width="11.5703125" style="101" bestFit="1" customWidth="1"/>
    <col min="11278" max="11279" width="10.5703125" style="101" bestFit="1" customWidth="1"/>
    <col min="11280" max="11280" width="12.28515625" style="101" customWidth="1"/>
    <col min="11281" max="11281" width="10.5703125" style="101" bestFit="1" customWidth="1"/>
    <col min="11282" max="11282" width="12.5703125" style="101" bestFit="1" customWidth="1"/>
    <col min="11283" max="11283" width="12" style="101" customWidth="1"/>
    <col min="11284" max="11284" width="10.5703125" style="101" bestFit="1" customWidth="1"/>
    <col min="11285" max="11285" width="10.42578125" style="101" bestFit="1" customWidth="1"/>
    <col min="11286" max="11286" width="12.42578125" style="101" bestFit="1" customWidth="1"/>
    <col min="11287" max="11287" width="11.42578125" style="101" bestFit="1" customWidth="1"/>
    <col min="11288" max="11288" width="10.42578125" style="101" bestFit="1" customWidth="1"/>
    <col min="11289" max="11289" width="5.140625" style="101" customWidth="1"/>
    <col min="11290" max="11521" width="9.140625" style="101"/>
    <col min="11522" max="11522" width="4" style="101" bestFit="1" customWidth="1"/>
    <col min="11523" max="11523" width="24.85546875" style="101" bestFit="1" customWidth="1"/>
    <col min="11524" max="11524" width="6.140625" style="101" bestFit="1" customWidth="1"/>
    <col min="11525" max="11525" width="6.28515625" style="101" bestFit="1" customWidth="1"/>
    <col min="11526" max="11526" width="11.5703125" style="101" bestFit="1" customWidth="1"/>
    <col min="11527" max="11527" width="11.7109375" style="101" bestFit="1" customWidth="1"/>
    <col min="11528" max="11531" width="11.5703125" style="101" bestFit="1" customWidth="1"/>
    <col min="11532" max="11532" width="12.5703125" style="101" bestFit="1" customWidth="1"/>
    <col min="11533" max="11533" width="11.5703125" style="101" bestFit="1" customWidth="1"/>
    <col min="11534" max="11535" width="10.5703125" style="101" bestFit="1" customWidth="1"/>
    <col min="11536" max="11536" width="12.28515625" style="101" customWidth="1"/>
    <col min="11537" max="11537" width="10.5703125" style="101" bestFit="1" customWidth="1"/>
    <col min="11538" max="11538" width="12.5703125" style="101" bestFit="1" customWidth="1"/>
    <col min="11539" max="11539" width="12" style="101" customWidth="1"/>
    <col min="11540" max="11540" width="10.5703125" style="101" bestFit="1" customWidth="1"/>
    <col min="11541" max="11541" width="10.42578125" style="101" bestFit="1" customWidth="1"/>
    <col min="11542" max="11542" width="12.42578125" style="101" bestFit="1" customWidth="1"/>
    <col min="11543" max="11543" width="11.42578125" style="101" bestFit="1" customWidth="1"/>
    <col min="11544" max="11544" width="10.42578125" style="101" bestFit="1" customWidth="1"/>
    <col min="11545" max="11545" width="5.140625" style="101" customWidth="1"/>
    <col min="11546" max="11777" width="9.140625" style="101"/>
    <col min="11778" max="11778" width="4" style="101" bestFit="1" customWidth="1"/>
    <col min="11779" max="11779" width="24.85546875" style="101" bestFit="1" customWidth="1"/>
    <col min="11780" max="11780" width="6.140625" style="101" bestFit="1" customWidth="1"/>
    <col min="11781" max="11781" width="6.28515625" style="101" bestFit="1" customWidth="1"/>
    <col min="11782" max="11782" width="11.5703125" style="101" bestFit="1" customWidth="1"/>
    <col min="11783" max="11783" width="11.7109375" style="101" bestFit="1" customWidth="1"/>
    <col min="11784" max="11787" width="11.5703125" style="101" bestFit="1" customWidth="1"/>
    <col min="11788" max="11788" width="12.5703125" style="101" bestFit="1" customWidth="1"/>
    <col min="11789" max="11789" width="11.5703125" style="101" bestFit="1" customWidth="1"/>
    <col min="11790" max="11791" width="10.5703125" style="101" bestFit="1" customWidth="1"/>
    <col min="11792" max="11792" width="12.28515625" style="101" customWidth="1"/>
    <col min="11793" max="11793" width="10.5703125" style="101" bestFit="1" customWidth="1"/>
    <col min="11794" max="11794" width="12.5703125" style="101" bestFit="1" customWidth="1"/>
    <col min="11795" max="11795" width="12" style="101" customWidth="1"/>
    <col min="11796" max="11796" width="10.5703125" style="101" bestFit="1" customWidth="1"/>
    <col min="11797" max="11797" width="10.42578125" style="101" bestFit="1" customWidth="1"/>
    <col min="11798" max="11798" width="12.42578125" style="101" bestFit="1" customWidth="1"/>
    <col min="11799" max="11799" width="11.42578125" style="101" bestFit="1" customWidth="1"/>
    <col min="11800" max="11800" width="10.42578125" style="101" bestFit="1" customWidth="1"/>
    <col min="11801" max="11801" width="5.140625" style="101" customWidth="1"/>
    <col min="11802" max="12033" width="9.140625" style="101"/>
    <col min="12034" max="12034" width="4" style="101" bestFit="1" customWidth="1"/>
    <col min="12035" max="12035" width="24.85546875" style="101" bestFit="1" customWidth="1"/>
    <col min="12036" max="12036" width="6.140625" style="101" bestFit="1" customWidth="1"/>
    <col min="12037" max="12037" width="6.28515625" style="101" bestFit="1" customWidth="1"/>
    <col min="12038" max="12038" width="11.5703125" style="101" bestFit="1" customWidth="1"/>
    <col min="12039" max="12039" width="11.7109375" style="101" bestFit="1" customWidth="1"/>
    <col min="12040" max="12043" width="11.5703125" style="101" bestFit="1" customWidth="1"/>
    <col min="12044" max="12044" width="12.5703125" style="101" bestFit="1" customWidth="1"/>
    <col min="12045" max="12045" width="11.5703125" style="101" bestFit="1" customWidth="1"/>
    <col min="12046" max="12047" width="10.5703125" style="101" bestFit="1" customWidth="1"/>
    <col min="12048" max="12048" width="12.28515625" style="101" customWidth="1"/>
    <col min="12049" max="12049" width="10.5703125" style="101" bestFit="1" customWidth="1"/>
    <col min="12050" max="12050" width="12.5703125" style="101" bestFit="1" customWidth="1"/>
    <col min="12051" max="12051" width="12" style="101" customWidth="1"/>
    <col min="12052" max="12052" width="10.5703125" style="101" bestFit="1" customWidth="1"/>
    <col min="12053" max="12053" width="10.42578125" style="101" bestFit="1" customWidth="1"/>
    <col min="12054" max="12054" width="12.42578125" style="101" bestFit="1" customWidth="1"/>
    <col min="12055" max="12055" width="11.42578125" style="101" bestFit="1" customWidth="1"/>
    <col min="12056" max="12056" width="10.42578125" style="101" bestFit="1" customWidth="1"/>
    <col min="12057" max="12057" width="5.140625" style="101" customWidth="1"/>
    <col min="12058" max="12289" width="9.140625" style="101"/>
    <col min="12290" max="12290" width="4" style="101" bestFit="1" customWidth="1"/>
    <col min="12291" max="12291" width="24.85546875" style="101" bestFit="1" customWidth="1"/>
    <col min="12292" max="12292" width="6.140625" style="101" bestFit="1" customWidth="1"/>
    <col min="12293" max="12293" width="6.28515625" style="101" bestFit="1" customWidth="1"/>
    <col min="12294" max="12294" width="11.5703125" style="101" bestFit="1" customWidth="1"/>
    <col min="12295" max="12295" width="11.7109375" style="101" bestFit="1" customWidth="1"/>
    <col min="12296" max="12299" width="11.5703125" style="101" bestFit="1" customWidth="1"/>
    <col min="12300" max="12300" width="12.5703125" style="101" bestFit="1" customWidth="1"/>
    <col min="12301" max="12301" width="11.5703125" style="101" bestFit="1" customWidth="1"/>
    <col min="12302" max="12303" width="10.5703125" style="101" bestFit="1" customWidth="1"/>
    <col min="12304" max="12304" width="12.28515625" style="101" customWidth="1"/>
    <col min="12305" max="12305" width="10.5703125" style="101" bestFit="1" customWidth="1"/>
    <col min="12306" max="12306" width="12.5703125" style="101" bestFit="1" customWidth="1"/>
    <col min="12307" max="12307" width="12" style="101" customWidth="1"/>
    <col min="12308" max="12308" width="10.5703125" style="101" bestFit="1" customWidth="1"/>
    <col min="12309" max="12309" width="10.42578125" style="101" bestFit="1" customWidth="1"/>
    <col min="12310" max="12310" width="12.42578125" style="101" bestFit="1" customWidth="1"/>
    <col min="12311" max="12311" width="11.42578125" style="101" bestFit="1" customWidth="1"/>
    <col min="12312" max="12312" width="10.42578125" style="101" bestFit="1" customWidth="1"/>
    <col min="12313" max="12313" width="5.140625" style="101" customWidth="1"/>
    <col min="12314" max="12545" width="9.140625" style="101"/>
    <col min="12546" max="12546" width="4" style="101" bestFit="1" customWidth="1"/>
    <col min="12547" max="12547" width="24.85546875" style="101" bestFit="1" customWidth="1"/>
    <col min="12548" max="12548" width="6.140625" style="101" bestFit="1" customWidth="1"/>
    <col min="12549" max="12549" width="6.28515625" style="101" bestFit="1" customWidth="1"/>
    <col min="12550" max="12550" width="11.5703125" style="101" bestFit="1" customWidth="1"/>
    <col min="12551" max="12551" width="11.7109375" style="101" bestFit="1" customWidth="1"/>
    <col min="12552" max="12555" width="11.5703125" style="101" bestFit="1" customWidth="1"/>
    <col min="12556" max="12556" width="12.5703125" style="101" bestFit="1" customWidth="1"/>
    <col min="12557" max="12557" width="11.5703125" style="101" bestFit="1" customWidth="1"/>
    <col min="12558" max="12559" width="10.5703125" style="101" bestFit="1" customWidth="1"/>
    <col min="12560" max="12560" width="12.28515625" style="101" customWidth="1"/>
    <col min="12561" max="12561" width="10.5703125" style="101" bestFit="1" customWidth="1"/>
    <col min="12562" max="12562" width="12.5703125" style="101" bestFit="1" customWidth="1"/>
    <col min="12563" max="12563" width="12" style="101" customWidth="1"/>
    <col min="12564" max="12564" width="10.5703125" style="101" bestFit="1" customWidth="1"/>
    <col min="12565" max="12565" width="10.42578125" style="101" bestFit="1" customWidth="1"/>
    <col min="12566" max="12566" width="12.42578125" style="101" bestFit="1" customWidth="1"/>
    <col min="12567" max="12567" width="11.42578125" style="101" bestFit="1" customWidth="1"/>
    <col min="12568" max="12568" width="10.42578125" style="101" bestFit="1" customWidth="1"/>
    <col min="12569" max="12569" width="5.140625" style="101" customWidth="1"/>
    <col min="12570" max="12801" width="9.140625" style="101"/>
    <col min="12802" max="12802" width="4" style="101" bestFit="1" customWidth="1"/>
    <col min="12803" max="12803" width="24.85546875" style="101" bestFit="1" customWidth="1"/>
    <col min="12804" max="12804" width="6.140625" style="101" bestFit="1" customWidth="1"/>
    <col min="12805" max="12805" width="6.28515625" style="101" bestFit="1" customWidth="1"/>
    <col min="12806" max="12806" width="11.5703125" style="101" bestFit="1" customWidth="1"/>
    <col min="12807" max="12807" width="11.7109375" style="101" bestFit="1" customWidth="1"/>
    <col min="12808" max="12811" width="11.5703125" style="101" bestFit="1" customWidth="1"/>
    <col min="12812" max="12812" width="12.5703125" style="101" bestFit="1" customWidth="1"/>
    <col min="12813" max="12813" width="11.5703125" style="101" bestFit="1" customWidth="1"/>
    <col min="12814" max="12815" width="10.5703125" style="101" bestFit="1" customWidth="1"/>
    <col min="12816" max="12816" width="12.28515625" style="101" customWidth="1"/>
    <col min="12817" max="12817" width="10.5703125" style="101" bestFit="1" customWidth="1"/>
    <col min="12818" max="12818" width="12.5703125" style="101" bestFit="1" customWidth="1"/>
    <col min="12819" max="12819" width="12" style="101" customWidth="1"/>
    <col min="12820" max="12820" width="10.5703125" style="101" bestFit="1" customWidth="1"/>
    <col min="12821" max="12821" width="10.42578125" style="101" bestFit="1" customWidth="1"/>
    <col min="12822" max="12822" width="12.42578125" style="101" bestFit="1" customWidth="1"/>
    <col min="12823" max="12823" width="11.42578125" style="101" bestFit="1" customWidth="1"/>
    <col min="12824" max="12824" width="10.42578125" style="101" bestFit="1" customWidth="1"/>
    <col min="12825" max="12825" width="5.140625" style="101" customWidth="1"/>
    <col min="12826" max="13057" width="9.140625" style="101"/>
    <col min="13058" max="13058" width="4" style="101" bestFit="1" customWidth="1"/>
    <col min="13059" max="13059" width="24.85546875" style="101" bestFit="1" customWidth="1"/>
    <col min="13060" max="13060" width="6.140625" style="101" bestFit="1" customWidth="1"/>
    <col min="13061" max="13061" width="6.28515625" style="101" bestFit="1" customWidth="1"/>
    <col min="13062" max="13062" width="11.5703125" style="101" bestFit="1" customWidth="1"/>
    <col min="13063" max="13063" width="11.7109375" style="101" bestFit="1" customWidth="1"/>
    <col min="13064" max="13067" width="11.5703125" style="101" bestFit="1" customWidth="1"/>
    <col min="13068" max="13068" width="12.5703125" style="101" bestFit="1" customWidth="1"/>
    <col min="13069" max="13069" width="11.5703125" style="101" bestFit="1" customWidth="1"/>
    <col min="13070" max="13071" width="10.5703125" style="101" bestFit="1" customWidth="1"/>
    <col min="13072" max="13072" width="12.28515625" style="101" customWidth="1"/>
    <col min="13073" max="13073" width="10.5703125" style="101" bestFit="1" customWidth="1"/>
    <col min="13074" max="13074" width="12.5703125" style="101" bestFit="1" customWidth="1"/>
    <col min="13075" max="13075" width="12" style="101" customWidth="1"/>
    <col min="13076" max="13076" width="10.5703125" style="101" bestFit="1" customWidth="1"/>
    <col min="13077" max="13077" width="10.42578125" style="101" bestFit="1" customWidth="1"/>
    <col min="13078" max="13078" width="12.42578125" style="101" bestFit="1" customWidth="1"/>
    <col min="13079" max="13079" width="11.42578125" style="101" bestFit="1" customWidth="1"/>
    <col min="13080" max="13080" width="10.42578125" style="101" bestFit="1" customWidth="1"/>
    <col min="13081" max="13081" width="5.140625" style="101" customWidth="1"/>
    <col min="13082" max="13313" width="9.140625" style="101"/>
    <col min="13314" max="13314" width="4" style="101" bestFit="1" customWidth="1"/>
    <col min="13315" max="13315" width="24.85546875" style="101" bestFit="1" customWidth="1"/>
    <col min="13316" max="13316" width="6.140625" style="101" bestFit="1" customWidth="1"/>
    <col min="13317" max="13317" width="6.28515625" style="101" bestFit="1" customWidth="1"/>
    <col min="13318" max="13318" width="11.5703125" style="101" bestFit="1" customWidth="1"/>
    <col min="13319" max="13319" width="11.7109375" style="101" bestFit="1" customWidth="1"/>
    <col min="13320" max="13323" width="11.5703125" style="101" bestFit="1" customWidth="1"/>
    <col min="13324" max="13324" width="12.5703125" style="101" bestFit="1" customWidth="1"/>
    <col min="13325" max="13325" width="11.5703125" style="101" bestFit="1" customWidth="1"/>
    <col min="13326" max="13327" width="10.5703125" style="101" bestFit="1" customWidth="1"/>
    <col min="13328" max="13328" width="12.28515625" style="101" customWidth="1"/>
    <col min="13329" max="13329" width="10.5703125" style="101" bestFit="1" customWidth="1"/>
    <col min="13330" max="13330" width="12.5703125" style="101" bestFit="1" customWidth="1"/>
    <col min="13331" max="13331" width="12" style="101" customWidth="1"/>
    <col min="13332" max="13332" width="10.5703125" style="101" bestFit="1" customWidth="1"/>
    <col min="13333" max="13333" width="10.42578125" style="101" bestFit="1" customWidth="1"/>
    <col min="13334" max="13334" width="12.42578125" style="101" bestFit="1" customWidth="1"/>
    <col min="13335" max="13335" width="11.42578125" style="101" bestFit="1" customWidth="1"/>
    <col min="13336" max="13336" width="10.42578125" style="101" bestFit="1" customWidth="1"/>
    <col min="13337" max="13337" width="5.140625" style="101" customWidth="1"/>
    <col min="13338" max="13569" width="9.140625" style="101"/>
    <col min="13570" max="13570" width="4" style="101" bestFit="1" customWidth="1"/>
    <col min="13571" max="13571" width="24.85546875" style="101" bestFit="1" customWidth="1"/>
    <col min="13572" max="13572" width="6.140625" style="101" bestFit="1" customWidth="1"/>
    <col min="13573" max="13573" width="6.28515625" style="101" bestFit="1" customWidth="1"/>
    <col min="13574" max="13574" width="11.5703125" style="101" bestFit="1" customWidth="1"/>
    <col min="13575" max="13575" width="11.7109375" style="101" bestFit="1" customWidth="1"/>
    <col min="13576" max="13579" width="11.5703125" style="101" bestFit="1" customWidth="1"/>
    <col min="13580" max="13580" width="12.5703125" style="101" bestFit="1" customWidth="1"/>
    <col min="13581" max="13581" width="11.5703125" style="101" bestFit="1" customWidth="1"/>
    <col min="13582" max="13583" width="10.5703125" style="101" bestFit="1" customWidth="1"/>
    <col min="13584" max="13584" width="12.28515625" style="101" customWidth="1"/>
    <col min="13585" max="13585" width="10.5703125" style="101" bestFit="1" customWidth="1"/>
    <col min="13586" max="13586" width="12.5703125" style="101" bestFit="1" customWidth="1"/>
    <col min="13587" max="13587" width="12" style="101" customWidth="1"/>
    <col min="13588" max="13588" width="10.5703125" style="101" bestFit="1" customWidth="1"/>
    <col min="13589" max="13589" width="10.42578125" style="101" bestFit="1" customWidth="1"/>
    <col min="13590" max="13590" width="12.42578125" style="101" bestFit="1" customWidth="1"/>
    <col min="13591" max="13591" width="11.42578125" style="101" bestFit="1" customWidth="1"/>
    <col min="13592" max="13592" width="10.42578125" style="101" bestFit="1" customWidth="1"/>
    <col min="13593" max="13593" width="5.140625" style="101" customWidth="1"/>
    <col min="13594" max="13825" width="9.140625" style="101"/>
    <col min="13826" max="13826" width="4" style="101" bestFit="1" customWidth="1"/>
    <col min="13827" max="13827" width="24.85546875" style="101" bestFit="1" customWidth="1"/>
    <col min="13828" max="13828" width="6.140625" style="101" bestFit="1" customWidth="1"/>
    <col min="13829" max="13829" width="6.28515625" style="101" bestFit="1" customWidth="1"/>
    <col min="13830" max="13830" width="11.5703125" style="101" bestFit="1" customWidth="1"/>
    <col min="13831" max="13831" width="11.7109375" style="101" bestFit="1" customWidth="1"/>
    <col min="13832" max="13835" width="11.5703125" style="101" bestFit="1" customWidth="1"/>
    <col min="13836" max="13836" width="12.5703125" style="101" bestFit="1" customWidth="1"/>
    <col min="13837" max="13837" width="11.5703125" style="101" bestFit="1" customWidth="1"/>
    <col min="13838" max="13839" width="10.5703125" style="101" bestFit="1" customWidth="1"/>
    <col min="13840" max="13840" width="12.28515625" style="101" customWidth="1"/>
    <col min="13841" max="13841" width="10.5703125" style="101" bestFit="1" customWidth="1"/>
    <col min="13842" max="13842" width="12.5703125" style="101" bestFit="1" customWidth="1"/>
    <col min="13843" max="13843" width="12" style="101" customWidth="1"/>
    <col min="13844" max="13844" width="10.5703125" style="101" bestFit="1" customWidth="1"/>
    <col min="13845" max="13845" width="10.42578125" style="101" bestFit="1" customWidth="1"/>
    <col min="13846" max="13846" width="12.42578125" style="101" bestFit="1" customWidth="1"/>
    <col min="13847" max="13847" width="11.42578125" style="101" bestFit="1" customWidth="1"/>
    <col min="13848" max="13848" width="10.42578125" style="101" bestFit="1" customWidth="1"/>
    <col min="13849" max="13849" width="5.140625" style="101" customWidth="1"/>
    <col min="13850" max="14081" width="9.140625" style="101"/>
    <col min="14082" max="14082" width="4" style="101" bestFit="1" customWidth="1"/>
    <col min="14083" max="14083" width="24.85546875" style="101" bestFit="1" customWidth="1"/>
    <col min="14084" max="14084" width="6.140625" style="101" bestFit="1" customWidth="1"/>
    <col min="14085" max="14085" width="6.28515625" style="101" bestFit="1" customWidth="1"/>
    <col min="14086" max="14086" width="11.5703125" style="101" bestFit="1" customWidth="1"/>
    <col min="14087" max="14087" width="11.7109375" style="101" bestFit="1" customWidth="1"/>
    <col min="14088" max="14091" width="11.5703125" style="101" bestFit="1" customWidth="1"/>
    <col min="14092" max="14092" width="12.5703125" style="101" bestFit="1" customWidth="1"/>
    <col min="14093" max="14093" width="11.5703125" style="101" bestFit="1" customWidth="1"/>
    <col min="14094" max="14095" width="10.5703125" style="101" bestFit="1" customWidth="1"/>
    <col min="14096" max="14096" width="12.28515625" style="101" customWidth="1"/>
    <col min="14097" max="14097" width="10.5703125" style="101" bestFit="1" customWidth="1"/>
    <col min="14098" max="14098" width="12.5703125" style="101" bestFit="1" customWidth="1"/>
    <col min="14099" max="14099" width="12" style="101" customWidth="1"/>
    <col min="14100" max="14100" width="10.5703125" style="101" bestFit="1" customWidth="1"/>
    <col min="14101" max="14101" width="10.42578125" style="101" bestFit="1" customWidth="1"/>
    <col min="14102" max="14102" width="12.42578125" style="101" bestFit="1" customWidth="1"/>
    <col min="14103" max="14103" width="11.42578125" style="101" bestFit="1" customWidth="1"/>
    <col min="14104" max="14104" width="10.42578125" style="101" bestFit="1" customWidth="1"/>
    <col min="14105" max="14105" width="5.140625" style="101" customWidth="1"/>
    <col min="14106" max="14337" width="9.140625" style="101"/>
    <col min="14338" max="14338" width="4" style="101" bestFit="1" customWidth="1"/>
    <col min="14339" max="14339" width="24.85546875" style="101" bestFit="1" customWidth="1"/>
    <col min="14340" max="14340" width="6.140625" style="101" bestFit="1" customWidth="1"/>
    <col min="14341" max="14341" width="6.28515625" style="101" bestFit="1" customWidth="1"/>
    <col min="14342" max="14342" width="11.5703125" style="101" bestFit="1" customWidth="1"/>
    <col min="14343" max="14343" width="11.7109375" style="101" bestFit="1" customWidth="1"/>
    <col min="14344" max="14347" width="11.5703125" style="101" bestFit="1" customWidth="1"/>
    <col min="14348" max="14348" width="12.5703125" style="101" bestFit="1" customWidth="1"/>
    <col min="14349" max="14349" width="11.5703125" style="101" bestFit="1" customWidth="1"/>
    <col min="14350" max="14351" width="10.5703125" style="101" bestFit="1" customWidth="1"/>
    <col min="14352" max="14352" width="12.28515625" style="101" customWidth="1"/>
    <col min="14353" max="14353" width="10.5703125" style="101" bestFit="1" customWidth="1"/>
    <col min="14354" max="14354" width="12.5703125" style="101" bestFit="1" customWidth="1"/>
    <col min="14355" max="14355" width="12" style="101" customWidth="1"/>
    <col min="14356" max="14356" width="10.5703125" style="101" bestFit="1" customWidth="1"/>
    <col min="14357" max="14357" width="10.42578125" style="101" bestFit="1" customWidth="1"/>
    <col min="14358" max="14358" width="12.42578125" style="101" bestFit="1" customWidth="1"/>
    <col min="14359" max="14359" width="11.42578125" style="101" bestFit="1" customWidth="1"/>
    <col min="14360" max="14360" width="10.42578125" style="101" bestFit="1" customWidth="1"/>
    <col min="14361" max="14361" width="5.140625" style="101" customWidth="1"/>
    <col min="14362" max="14593" width="9.140625" style="101"/>
    <col min="14594" max="14594" width="4" style="101" bestFit="1" customWidth="1"/>
    <col min="14595" max="14595" width="24.85546875" style="101" bestFit="1" customWidth="1"/>
    <col min="14596" max="14596" width="6.140625" style="101" bestFit="1" customWidth="1"/>
    <col min="14597" max="14597" width="6.28515625" style="101" bestFit="1" customWidth="1"/>
    <col min="14598" max="14598" width="11.5703125" style="101" bestFit="1" customWidth="1"/>
    <col min="14599" max="14599" width="11.7109375" style="101" bestFit="1" customWidth="1"/>
    <col min="14600" max="14603" width="11.5703125" style="101" bestFit="1" customWidth="1"/>
    <col min="14604" max="14604" width="12.5703125" style="101" bestFit="1" customWidth="1"/>
    <col min="14605" max="14605" width="11.5703125" style="101" bestFit="1" customWidth="1"/>
    <col min="14606" max="14607" width="10.5703125" style="101" bestFit="1" customWidth="1"/>
    <col min="14608" max="14608" width="12.28515625" style="101" customWidth="1"/>
    <col min="14609" max="14609" width="10.5703125" style="101" bestFit="1" customWidth="1"/>
    <col min="14610" max="14610" width="12.5703125" style="101" bestFit="1" customWidth="1"/>
    <col min="14611" max="14611" width="12" style="101" customWidth="1"/>
    <col min="14612" max="14612" width="10.5703125" style="101" bestFit="1" customWidth="1"/>
    <col min="14613" max="14613" width="10.42578125" style="101" bestFit="1" customWidth="1"/>
    <col min="14614" max="14614" width="12.42578125" style="101" bestFit="1" customWidth="1"/>
    <col min="14615" max="14615" width="11.42578125" style="101" bestFit="1" customWidth="1"/>
    <col min="14616" max="14616" width="10.42578125" style="101" bestFit="1" customWidth="1"/>
    <col min="14617" max="14617" width="5.140625" style="101" customWidth="1"/>
    <col min="14618" max="14849" width="9.140625" style="101"/>
    <col min="14850" max="14850" width="4" style="101" bestFit="1" customWidth="1"/>
    <col min="14851" max="14851" width="24.85546875" style="101" bestFit="1" customWidth="1"/>
    <col min="14852" max="14852" width="6.140625" style="101" bestFit="1" customWidth="1"/>
    <col min="14853" max="14853" width="6.28515625" style="101" bestFit="1" customWidth="1"/>
    <col min="14854" max="14854" width="11.5703125" style="101" bestFit="1" customWidth="1"/>
    <col min="14855" max="14855" width="11.7109375" style="101" bestFit="1" customWidth="1"/>
    <col min="14856" max="14859" width="11.5703125" style="101" bestFit="1" customWidth="1"/>
    <col min="14860" max="14860" width="12.5703125" style="101" bestFit="1" customWidth="1"/>
    <col min="14861" max="14861" width="11.5703125" style="101" bestFit="1" customWidth="1"/>
    <col min="14862" max="14863" width="10.5703125" style="101" bestFit="1" customWidth="1"/>
    <col min="14864" max="14864" width="12.28515625" style="101" customWidth="1"/>
    <col min="14865" max="14865" width="10.5703125" style="101" bestFit="1" customWidth="1"/>
    <col min="14866" max="14866" width="12.5703125" style="101" bestFit="1" customWidth="1"/>
    <col min="14867" max="14867" width="12" style="101" customWidth="1"/>
    <col min="14868" max="14868" width="10.5703125" style="101" bestFit="1" customWidth="1"/>
    <col min="14869" max="14869" width="10.42578125" style="101" bestFit="1" customWidth="1"/>
    <col min="14870" max="14870" width="12.42578125" style="101" bestFit="1" customWidth="1"/>
    <col min="14871" max="14871" width="11.42578125" style="101" bestFit="1" customWidth="1"/>
    <col min="14872" max="14872" width="10.42578125" style="101" bestFit="1" customWidth="1"/>
    <col min="14873" max="14873" width="5.140625" style="101" customWidth="1"/>
    <col min="14874" max="15105" width="9.140625" style="101"/>
    <col min="15106" max="15106" width="4" style="101" bestFit="1" customWidth="1"/>
    <col min="15107" max="15107" width="24.85546875" style="101" bestFit="1" customWidth="1"/>
    <col min="15108" max="15108" width="6.140625" style="101" bestFit="1" customWidth="1"/>
    <col min="15109" max="15109" width="6.28515625" style="101" bestFit="1" customWidth="1"/>
    <col min="15110" max="15110" width="11.5703125" style="101" bestFit="1" customWidth="1"/>
    <col min="15111" max="15111" width="11.7109375" style="101" bestFit="1" customWidth="1"/>
    <col min="15112" max="15115" width="11.5703125" style="101" bestFit="1" customWidth="1"/>
    <col min="15116" max="15116" width="12.5703125" style="101" bestFit="1" customWidth="1"/>
    <col min="15117" max="15117" width="11.5703125" style="101" bestFit="1" customWidth="1"/>
    <col min="15118" max="15119" width="10.5703125" style="101" bestFit="1" customWidth="1"/>
    <col min="15120" max="15120" width="12.28515625" style="101" customWidth="1"/>
    <col min="15121" max="15121" width="10.5703125" style="101" bestFit="1" customWidth="1"/>
    <col min="15122" max="15122" width="12.5703125" style="101" bestFit="1" customWidth="1"/>
    <col min="15123" max="15123" width="12" style="101" customWidth="1"/>
    <col min="15124" max="15124" width="10.5703125" style="101" bestFit="1" customWidth="1"/>
    <col min="15125" max="15125" width="10.42578125" style="101" bestFit="1" customWidth="1"/>
    <col min="15126" max="15126" width="12.42578125" style="101" bestFit="1" customWidth="1"/>
    <col min="15127" max="15127" width="11.42578125" style="101" bestFit="1" customWidth="1"/>
    <col min="15128" max="15128" width="10.42578125" style="101" bestFit="1" customWidth="1"/>
    <col min="15129" max="15129" width="5.140625" style="101" customWidth="1"/>
    <col min="15130" max="15361" width="9.140625" style="101"/>
    <col min="15362" max="15362" width="4" style="101" bestFit="1" customWidth="1"/>
    <col min="15363" max="15363" width="24.85546875" style="101" bestFit="1" customWidth="1"/>
    <col min="15364" max="15364" width="6.140625" style="101" bestFit="1" customWidth="1"/>
    <col min="15365" max="15365" width="6.28515625" style="101" bestFit="1" customWidth="1"/>
    <col min="15366" max="15366" width="11.5703125" style="101" bestFit="1" customWidth="1"/>
    <col min="15367" max="15367" width="11.7109375" style="101" bestFit="1" customWidth="1"/>
    <col min="15368" max="15371" width="11.5703125" style="101" bestFit="1" customWidth="1"/>
    <col min="15372" max="15372" width="12.5703125" style="101" bestFit="1" customWidth="1"/>
    <col min="15373" max="15373" width="11.5703125" style="101" bestFit="1" customWidth="1"/>
    <col min="15374" max="15375" width="10.5703125" style="101" bestFit="1" customWidth="1"/>
    <col min="15376" max="15376" width="12.28515625" style="101" customWidth="1"/>
    <col min="15377" max="15377" width="10.5703125" style="101" bestFit="1" customWidth="1"/>
    <col min="15378" max="15378" width="12.5703125" style="101" bestFit="1" customWidth="1"/>
    <col min="15379" max="15379" width="12" style="101" customWidth="1"/>
    <col min="15380" max="15380" width="10.5703125" style="101" bestFit="1" customWidth="1"/>
    <col min="15381" max="15381" width="10.42578125" style="101" bestFit="1" customWidth="1"/>
    <col min="15382" max="15382" width="12.42578125" style="101" bestFit="1" customWidth="1"/>
    <col min="15383" max="15383" width="11.42578125" style="101" bestFit="1" customWidth="1"/>
    <col min="15384" max="15384" width="10.42578125" style="101" bestFit="1" customWidth="1"/>
    <col min="15385" max="15385" width="5.140625" style="101" customWidth="1"/>
    <col min="15386" max="15617" width="9.140625" style="101"/>
    <col min="15618" max="15618" width="4" style="101" bestFit="1" customWidth="1"/>
    <col min="15619" max="15619" width="24.85546875" style="101" bestFit="1" customWidth="1"/>
    <col min="15620" max="15620" width="6.140625" style="101" bestFit="1" customWidth="1"/>
    <col min="15621" max="15621" width="6.28515625" style="101" bestFit="1" customWidth="1"/>
    <col min="15622" max="15622" width="11.5703125" style="101" bestFit="1" customWidth="1"/>
    <col min="15623" max="15623" width="11.7109375" style="101" bestFit="1" customWidth="1"/>
    <col min="15624" max="15627" width="11.5703125" style="101" bestFit="1" customWidth="1"/>
    <col min="15628" max="15628" width="12.5703125" style="101" bestFit="1" customWidth="1"/>
    <col min="15629" max="15629" width="11.5703125" style="101" bestFit="1" customWidth="1"/>
    <col min="15630" max="15631" width="10.5703125" style="101" bestFit="1" customWidth="1"/>
    <col min="15632" max="15632" width="12.28515625" style="101" customWidth="1"/>
    <col min="15633" max="15633" width="10.5703125" style="101" bestFit="1" customWidth="1"/>
    <col min="15634" max="15634" width="12.5703125" style="101" bestFit="1" customWidth="1"/>
    <col min="15635" max="15635" width="12" style="101" customWidth="1"/>
    <col min="15636" max="15636" width="10.5703125" style="101" bestFit="1" customWidth="1"/>
    <col min="15637" max="15637" width="10.42578125" style="101" bestFit="1" customWidth="1"/>
    <col min="15638" max="15638" width="12.42578125" style="101" bestFit="1" customWidth="1"/>
    <col min="15639" max="15639" width="11.42578125" style="101" bestFit="1" customWidth="1"/>
    <col min="15640" max="15640" width="10.42578125" style="101" bestFit="1" customWidth="1"/>
    <col min="15641" max="15641" width="5.140625" style="101" customWidth="1"/>
    <col min="15642" max="15873" width="9.140625" style="101"/>
    <col min="15874" max="15874" width="4" style="101" bestFit="1" customWidth="1"/>
    <col min="15875" max="15875" width="24.85546875" style="101" bestFit="1" customWidth="1"/>
    <col min="15876" max="15876" width="6.140625" style="101" bestFit="1" customWidth="1"/>
    <col min="15877" max="15877" width="6.28515625" style="101" bestFit="1" customWidth="1"/>
    <col min="15878" max="15878" width="11.5703125" style="101" bestFit="1" customWidth="1"/>
    <col min="15879" max="15879" width="11.7109375" style="101" bestFit="1" customWidth="1"/>
    <col min="15880" max="15883" width="11.5703125" style="101" bestFit="1" customWidth="1"/>
    <col min="15884" max="15884" width="12.5703125" style="101" bestFit="1" customWidth="1"/>
    <col min="15885" max="15885" width="11.5703125" style="101" bestFit="1" customWidth="1"/>
    <col min="15886" max="15887" width="10.5703125" style="101" bestFit="1" customWidth="1"/>
    <col min="15888" max="15888" width="12.28515625" style="101" customWidth="1"/>
    <col min="15889" max="15889" width="10.5703125" style="101" bestFit="1" customWidth="1"/>
    <col min="15890" max="15890" width="12.5703125" style="101" bestFit="1" customWidth="1"/>
    <col min="15891" max="15891" width="12" style="101" customWidth="1"/>
    <col min="15892" max="15892" width="10.5703125" style="101" bestFit="1" customWidth="1"/>
    <col min="15893" max="15893" width="10.42578125" style="101" bestFit="1" customWidth="1"/>
    <col min="15894" max="15894" width="12.42578125" style="101" bestFit="1" customWidth="1"/>
    <col min="15895" max="15895" width="11.42578125" style="101" bestFit="1" customWidth="1"/>
    <col min="15896" max="15896" width="10.42578125" style="101" bestFit="1" customWidth="1"/>
    <col min="15897" max="15897" width="5.140625" style="101" customWidth="1"/>
    <col min="15898" max="16129" width="9.140625" style="101"/>
    <col min="16130" max="16130" width="4" style="101" bestFit="1" customWidth="1"/>
    <col min="16131" max="16131" width="24.85546875" style="101" bestFit="1" customWidth="1"/>
    <col min="16132" max="16132" width="6.140625" style="101" bestFit="1" customWidth="1"/>
    <col min="16133" max="16133" width="6.28515625" style="101" bestFit="1" customWidth="1"/>
    <col min="16134" max="16134" width="11.5703125" style="101" bestFit="1" customWidth="1"/>
    <col min="16135" max="16135" width="11.7109375" style="101" bestFit="1" customWidth="1"/>
    <col min="16136" max="16139" width="11.5703125" style="101" bestFit="1" customWidth="1"/>
    <col min="16140" max="16140" width="12.5703125" style="101" bestFit="1" customWidth="1"/>
    <col min="16141" max="16141" width="11.5703125" style="101" bestFit="1" customWidth="1"/>
    <col min="16142" max="16143" width="10.5703125" style="101" bestFit="1" customWidth="1"/>
    <col min="16144" max="16144" width="12.28515625" style="101" customWidth="1"/>
    <col min="16145" max="16145" width="10.5703125" style="101" bestFit="1" customWidth="1"/>
    <col min="16146" max="16146" width="12.5703125" style="101" bestFit="1" customWidth="1"/>
    <col min="16147" max="16147" width="12" style="101" customWidth="1"/>
    <col min="16148" max="16148" width="10.5703125" style="101" bestFit="1" customWidth="1"/>
    <col min="16149" max="16149" width="10.42578125" style="101" bestFit="1" customWidth="1"/>
    <col min="16150" max="16150" width="12.42578125" style="101" bestFit="1" customWidth="1"/>
    <col min="16151" max="16151" width="11.42578125" style="101" bestFit="1" customWidth="1"/>
    <col min="16152" max="16152" width="10.42578125" style="101" bestFit="1" customWidth="1"/>
    <col min="16153" max="16153" width="5.140625" style="101" customWidth="1"/>
    <col min="16154" max="16384" width="9.140625" style="101"/>
  </cols>
  <sheetData>
    <row r="1" spans="1:26" ht="15">
      <c r="A1" s="530" t="s">
        <v>212</v>
      </c>
      <c r="B1" s="530"/>
      <c r="C1" s="530"/>
      <c r="D1" s="530"/>
      <c r="E1" s="530"/>
      <c r="F1" s="530"/>
      <c r="G1" s="530"/>
      <c r="H1" s="530"/>
      <c r="I1" s="530"/>
      <c r="J1" s="531"/>
      <c r="K1" s="531"/>
      <c r="L1" s="531"/>
      <c r="M1" s="531"/>
      <c r="N1" s="530" t="s">
        <v>212</v>
      </c>
      <c r="O1" s="530"/>
      <c r="P1" s="530"/>
      <c r="Q1" s="530"/>
      <c r="R1" s="530"/>
      <c r="S1" s="530"/>
      <c r="T1" s="530"/>
      <c r="U1" s="530"/>
      <c r="V1" s="531"/>
      <c r="W1" s="531"/>
      <c r="X1" s="531"/>
      <c r="Y1" s="531"/>
    </row>
    <row r="2" spans="1:26" ht="15">
      <c r="A2" s="508" t="s">
        <v>190</v>
      </c>
      <c r="B2" s="508"/>
      <c r="C2" s="508"/>
      <c r="D2" s="508"/>
      <c r="E2" s="508"/>
      <c r="F2" s="508"/>
      <c r="G2" s="508"/>
      <c r="H2" s="508"/>
      <c r="I2" s="508"/>
      <c r="J2" s="508"/>
      <c r="K2" s="508"/>
      <c r="L2" s="508"/>
      <c r="M2" s="508"/>
      <c r="N2" s="508" t="s">
        <v>190</v>
      </c>
      <c r="O2" s="508"/>
      <c r="P2" s="508"/>
      <c r="Q2" s="508"/>
      <c r="R2" s="508"/>
      <c r="S2" s="508"/>
      <c r="T2" s="508"/>
      <c r="U2" s="508"/>
      <c r="V2" s="508"/>
      <c r="W2" s="508"/>
      <c r="X2" s="508"/>
      <c r="Y2" s="508"/>
    </row>
    <row r="3" spans="1:26" ht="12.75" customHeight="1">
      <c r="A3" s="508" t="s">
        <v>36</v>
      </c>
      <c r="B3" s="508"/>
      <c r="C3" s="508"/>
      <c r="D3" s="508"/>
      <c r="E3" s="508"/>
      <c r="F3" s="508"/>
      <c r="G3" s="508"/>
      <c r="H3" s="508"/>
      <c r="I3" s="508"/>
      <c r="J3" s="508"/>
      <c r="K3" s="508"/>
      <c r="L3" s="508"/>
      <c r="M3" s="508"/>
      <c r="N3" s="508" t="s">
        <v>37</v>
      </c>
      <c r="O3" s="508"/>
      <c r="P3" s="508"/>
      <c r="Q3" s="508"/>
      <c r="R3" s="508"/>
      <c r="S3" s="508"/>
      <c r="T3" s="508"/>
      <c r="U3" s="508"/>
      <c r="V3" s="508"/>
      <c r="W3" s="508"/>
      <c r="X3" s="508"/>
      <c r="Y3" s="508"/>
    </row>
    <row r="4" spans="1:26">
      <c r="A4" s="509" t="s">
        <v>38</v>
      </c>
      <c r="B4" s="509"/>
      <c r="C4" s="509"/>
      <c r="D4" s="509"/>
      <c r="E4" s="509"/>
      <c r="F4" s="509"/>
      <c r="G4" s="509"/>
      <c r="H4" s="509"/>
      <c r="I4" s="509"/>
      <c r="J4" s="509"/>
      <c r="K4" s="509"/>
      <c r="L4" s="509"/>
      <c r="M4" s="509"/>
      <c r="N4" s="510"/>
      <c r="O4" s="510"/>
      <c r="P4" s="510"/>
      <c r="Q4" s="510"/>
      <c r="R4" s="510"/>
      <c r="S4" s="510"/>
      <c r="T4" s="510"/>
      <c r="U4" s="510"/>
      <c r="V4" s="510"/>
      <c r="W4" s="510"/>
      <c r="X4" s="510"/>
      <c r="Y4" s="510"/>
    </row>
    <row r="5" spans="1:26" ht="12.75" customHeight="1">
      <c r="A5" s="511" t="s">
        <v>39</v>
      </c>
      <c r="B5" s="497" t="s">
        <v>40</v>
      </c>
      <c r="C5" s="520" t="s">
        <v>182</v>
      </c>
      <c r="D5" s="505"/>
      <c r="E5" s="511"/>
      <c r="F5" s="520" t="s">
        <v>162</v>
      </c>
      <c r="G5" s="505"/>
      <c r="H5" s="536" t="s">
        <v>140</v>
      </c>
      <c r="I5" s="537"/>
      <c r="J5" s="537"/>
      <c r="K5" s="533"/>
      <c r="L5" s="514" t="s">
        <v>41</v>
      </c>
      <c r="M5" s="515"/>
      <c r="N5" s="516" t="s">
        <v>42</v>
      </c>
      <c r="O5" s="516"/>
      <c r="P5" s="516"/>
      <c r="Q5" s="500" t="s">
        <v>207</v>
      </c>
      <c r="R5" s="501"/>
      <c r="S5" s="501"/>
      <c r="T5" s="501"/>
      <c r="U5" s="504" t="s">
        <v>208</v>
      </c>
      <c r="V5" s="504"/>
      <c r="W5" s="504"/>
      <c r="X5" s="504"/>
      <c r="Y5" s="505" t="s">
        <v>39</v>
      </c>
      <c r="Z5" s="25"/>
    </row>
    <row r="6" spans="1:26" ht="12.75" customHeight="1">
      <c r="A6" s="512"/>
      <c r="B6" s="504"/>
      <c r="C6" s="525"/>
      <c r="D6" s="506"/>
      <c r="E6" s="512"/>
      <c r="F6" s="525"/>
      <c r="G6" s="506"/>
      <c r="H6" s="517" t="s">
        <v>43</v>
      </c>
      <c r="I6" s="506"/>
      <c r="J6" s="506"/>
      <c r="K6" s="512"/>
      <c r="L6" s="504" t="s">
        <v>44</v>
      </c>
      <c r="M6" s="41" t="s">
        <v>45</v>
      </c>
      <c r="N6" s="42" t="s">
        <v>46</v>
      </c>
      <c r="O6" s="43"/>
      <c r="P6" s="44" t="s">
        <v>47</v>
      </c>
      <c r="Q6" s="45" t="s">
        <v>38</v>
      </c>
      <c r="R6" s="520" t="s">
        <v>10</v>
      </c>
      <c r="S6" s="505"/>
      <c r="T6" s="511"/>
      <c r="U6" s="45" t="s">
        <v>38</v>
      </c>
      <c r="V6" s="520" t="s">
        <v>10</v>
      </c>
      <c r="W6" s="505"/>
      <c r="X6" s="511"/>
      <c r="Y6" s="506"/>
      <c r="Z6" s="25"/>
    </row>
    <row r="7" spans="1:26" ht="12.75" customHeight="1">
      <c r="A7" s="512"/>
      <c r="B7" s="504"/>
      <c r="C7" s="525"/>
      <c r="D7" s="506"/>
      <c r="E7" s="512"/>
      <c r="F7" s="525"/>
      <c r="G7" s="506"/>
      <c r="H7" s="518"/>
      <c r="I7" s="510"/>
      <c r="J7" s="510"/>
      <c r="K7" s="519"/>
      <c r="L7" s="504"/>
      <c r="M7" s="494" t="s">
        <v>48</v>
      </c>
      <c r="N7" s="526" t="s">
        <v>49</v>
      </c>
      <c r="O7" s="527"/>
      <c r="P7" s="522" t="s">
        <v>179</v>
      </c>
      <c r="Q7" s="111" t="s">
        <v>38</v>
      </c>
      <c r="R7" s="521"/>
      <c r="S7" s="507"/>
      <c r="T7" s="513"/>
      <c r="U7" s="111" t="s">
        <v>38</v>
      </c>
      <c r="V7" s="521"/>
      <c r="W7" s="507"/>
      <c r="X7" s="513"/>
      <c r="Y7" s="506"/>
      <c r="Z7" s="25"/>
    </row>
    <row r="8" spans="1:26" ht="12.75" customHeight="1">
      <c r="A8" s="512"/>
      <c r="B8" s="504"/>
      <c r="C8" s="525"/>
      <c r="D8" s="506"/>
      <c r="E8" s="512"/>
      <c r="F8" s="525"/>
      <c r="G8" s="506"/>
      <c r="H8" s="525" t="s">
        <v>177</v>
      </c>
      <c r="I8" s="512"/>
      <c r="J8" s="525" t="s">
        <v>178</v>
      </c>
      <c r="K8" s="512"/>
      <c r="L8" s="504"/>
      <c r="M8" s="495"/>
      <c r="N8" s="526"/>
      <c r="O8" s="527"/>
      <c r="P8" s="523"/>
      <c r="Q8" s="111" t="s">
        <v>38</v>
      </c>
      <c r="R8" s="45" t="s">
        <v>38</v>
      </c>
      <c r="S8" s="532" t="s">
        <v>50</v>
      </c>
      <c r="T8" s="533"/>
      <c r="U8" s="111" t="s">
        <v>38</v>
      </c>
      <c r="V8" s="45" t="s">
        <v>38</v>
      </c>
      <c r="W8" s="532" t="s">
        <v>50</v>
      </c>
      <c r="X8" s="533"/>
      <c r="Y8" s="506"/>
      <c r="Z8" s="25"/>
    </row>
    <row r="9" spans="1:26" ht="25.5" customHeight="1">
      <c r="A9" s="512"/>
      <c r="B9" s="504"/>
      <c r="C9" s="525"/>
      <c r="D9" s="506"/>
      <c r="E9" s="512"/>
      <c r="F9" s="521"/>
      <c r="G9" s="507"/>
      <c r="H9" s="521"/>
      <c r="I9" s="513"/>
      <c r="J9" s="521"/>
      <c r="K9" s="513"/>
      <c r="L9" s="504"/>
      <c r="M9" s="495"/>
      <c r="N9" s="526"/>
      <c r="O9" s="527"/>
      <c r="P9" s="523"/>
      <c r="Q9" s="145" t="s">
        <v>9</v>
      </c>
      <c r="R9" s="145" t="s">
        <v>44</v>
      </c>
      <c r="S9" s="534" t="s">
        <v>180</v>
      </c>
      <c r="T9" s="534" t="s">
        <v>181</v>
      </c>
      <c r="U9" s="145" t="s">
        <v>9</v>
      </c>
      <c r="V9" s="145" t="s">
        <v>44</v>
      </c>
      <c r="W9" s="534" t="s">
        <v>180</v>
      </c>
      <c r="X9" s="534" t="s">
        <v>181</v>
      </c>
      <c r="Y9" s="506"/>
      <c r="Z9" s="25"/>
    </row>
    <row r="10" spans="1:26" ht="13.5" customHeight="1">
      <c r="A10" s="512"/>
      <c r="B10" s="504"/>
      <c r="C10" s="525"/>
      <c r="D10" s="506"/>
      <c r="E10" s="512"/>
      <c r="F10" s="497" t="s">
        <v>51</v>
      </c>
      <c r="G10" s="497" t="s">
        <v>52</v>
      </c>
      <c r="H10" s="497" t="s">
        <v>51</v>
      </c>
      <c r="I10" s="497" t="s">
        <v>52</v>
      </c>
      <c r="J10" s="497" t="s">
        <v>51</v>
      </c>
      <c r="K10" s="497" t="s">
        <v>52</v>
      </c>
      <c r="L10" s="504"/>
      <c r="M10" s="495"/>
      <c r="N10" s="528"/>
      <c r="O10" s="529"/>
      <c r="P10" s="523"/>
      <c r="Q10" s="111" t="s">
        <v>38</v>
      </c>
      <c r="R10" s="111" t="s">
        <v>38</v>
      </c>
      <c r="S10" s="504"/>
      <c r="T10" s="504"/>
      <c r="U10" s="111" t="s">
        <v>38</v>
      </c>
      <c r="V10" s="111" t="s">
        <v>38</v>
      </c>
      <c r="W10" s="504"/>
      <c r="X10" s="504"/>
      <c r="Y10" s="506"/>
      <c r="Z10" s="25"/>
    </row>
    <row r="11" spans="1:26">
      <c r="A11" s="513"/>
      <c r="B11" s="498"/>
      <c r="C11" s="521"/>
      <c r="D11" s="507"/>
      <c r="E11" s="513"/>
      <c r="F11" s="498"/>
      <c r="G11" s="498"/>
      <c r="H11" s="498"/>
      <c r="I11" s="498"/>
      <c r="J11" s="498"/>
      <c r="K11" s="498"/>
      <c r="L11" s="498"/>
      <c r="M11" s="496"/>
      <c r="N11" s="144" t="s">
        <v>9</v>
      </c>
      <c r="O11" s="46" t="s">
        <v>16</v>
      </c>
      <c r="P11" s="524"/>
      <c r="Q11" s="112" t="s">
        <v>38</v>
      </c>
      <c r="R11" s="112" t="s">
        <v>38</v>
      </c>
      <c r="S11" s="535"/>
      <c r="T11" s="535"/>
      <c r="U11" s="112" t="s">
        <v>38</v>
      </c>
      <c r="V11" s="112" t="s">
        <v>38</v>
      </c>
      <c r="W11" s="535"/>
      <c r="X11" s="498"/>
      <c r="Y11" s="507"/>
      <c r="Z11" s="25"/>
    </row>
    <row r="12" spans="1:26">
      <c r="A12" s="147"/>
      <c r="B12" s="147"/>
      <c r="C12" s="147"/>
      <c r="D12" s="147"/>
      <c r="E12" s="147"/>
      <c r="F12" s="147"/>
      <c r="G12" s="147"/>
      <c r="H12" s="147"/>
      <c r="I12" s="147"/>
      <c r="J12" s="147"/>
      <c r="K12" s="147"/>
      <c r="L12" s="147"/>
      <c r="M12" s="148"/>
      <c r="N12" s="147"/>
      <c r="O12" s="147"/>
      <c r="P12" s="148"/>
      <c r="Q12" s="141"/>
      <c r="R12" s="141"/>
      <c r="S12" s="147"/>
      <c r="T12" s="147"/>
      <c r="U12" s="141"/>
      <c r="V12" s="141"/>
      <c r="W12" s="147"/>
      <c r="X12" s="147"/>
      <c r="Y12" s="147"/>
      <c r="Z12" s="25"/>
    </row>
    <row r="13" spans="1:26">
      <c r="A13" s="143" t="s">
        <v>53</v>
      </c>
      <c r="B13" s="141" t="s">
        <v>54</v>
      </c>
      <c r="C13" s="141" t="s">
        <v>58</v>
      </c>
      <c r="D13" s="114" t="s">
        <v>201</v>
      </c>
      <c r="E13" s="114"/>
      <c r="F13" s="123">
        <v>147919</v>
      </c>
      <c r="G13" s="107">
        <v>12563177</v>
      </c>
      <c r="H13" s="108">
        <v>71302</v>
      </c>
      <c r="I13" s="107">
        <v>4272126</v>
      </c>
      <c r="J13" s="108">
        <v>50262</v>
      </c>
      <c r="K13" s="107">
        <v>684962</v>
      </c>
      <c r="L13" s="107">
        <v>3804992</v>
      </c>
      <c r="M13" s="107">
        <v>2645618</v>
      </c>
      <c r="N13" s="107">
        <v>451044</v>
      </c>
      <c r="O13" s="107">
        <v>708330</v>
      </c>
      <c r="P13" s="107">
        <v>202850</v>
      </c>
      <c r="Q13" s="107">
        <v>962186</v>
      </c>
      <c r="R13" s="107">
        <v>2020923</v>
      </c>
      <c r="S13" s="107">
        <v>156866</v>
      </c>
      <c r="T13" s="107">
        <v>1864057</v>
      </c>
      <c r="U13" s="108">
        <v>88772</v>
      </c>
      <c r="V13" s="107">
        <v>729216</v>
      </c>
      <c r="W13" s="108">
        <v>32080</v>
      </c>
      <c r="X13" s="110">
        <v>697136</v>
      </c>
      <c r="Y13" s="146" t="s">
        <v>53</v>
      </c>
    </row>
    <row r="14" spans="1:26">
      <c r="A14" s="143" t="s">
        <v>55</v>
      </c>
      <c r="B14" s="141"/>
      <c r="C14" s="141" t="s">
        <v>56</v>
      </c>
      <c r="D14" s="114" t="s">
        <v>201</v>
      </c>
      <c r="E14" s="114"/>
      <c r="F14" s="149">
        <v>147094</v>
      </c>
      <c r="G14" s="133">
        <v>12466586</v>
      </c>
      <c r="H14" s="134">
        <v>69174</v>
      </c>
      <c r="I14" s="133">
        <v>4217700</v>
      </c>
      <c r="J14" s="134">
        <v>50637</v>
      </c>
      <c r="K14" s="133">
        <v>669530</v>
      </c>
      <c r="L14" s="133">
        <v>3794839</v>
      </c>
      <c r="M14" s="133">
        <v>2602606</v>
      </c>
      <c r="N14" s="133">
        <v>464834</v>
      </c>
      <c r="O14" s="133">
        <v>727399</v>
      </c>
      <c r="P14" s="133">
        <v>224269</v>
      </c>
      <c r="Q14" s="133">
        <v>955979</v>
      </c>
      <c r="R14" s="133">
        <v>2003733</v>
      </c>
      <c r="S14" s="133">
        <v>176823</v>
      </c>
      <c r="T14" s="133">
        <v>1826910</v>
      </c>
      <c r="U14" s="134">
        <v>88069</v>
      </c>
      <c r="V14" s="133">
        <v>736736</v>
      </c>
      <c r="W14" s="134">
        <v>35657</v>
      </c>
      <c r="X14" s="135">
        <v>701079</v>
      </c>
      <c r="Y14" s="146" t="s">
        <v>55</v>
      </c>
    </row>
    <row r="15" spans="1:26">
      <c r="A15" s="143" t="s">
        <v>57</v>
      </c>
      <c r="B15" s="141"/>
      <c r="C15" s="141" t="s">
        <v>58</v>
      </c>
      <c r="D15" s="101">
        <v>2017</v>
      </c>
      <c r="E15" s="114"/>
      <c r="F15" s="123">
        <v>143705</v>
      </c>
      <c r="G15" s="107">
        <v>12365495</v>
      </c>
      <c r="H15" s="108">
        <v>67319</v>
      </c>
      <c r="I15" s="107">
        <v>4214349</v>
      </c>
      <c r="J15" s="108">
        <v>50065</v>
      </c>
      <c r="K15" s="107">
        <v>670317</v>
      </c>
      <c r="L15" s="107">
        <v>3722930</v>
      </c>
      <c r="M15" s="107">
        <v>2562436</v>
      </c>
      <c r="N15" s="107">
        <v>457255</v>
      </c>
      <c r="O15" s="107">
        <v>703239</v>
      </c>
      <c r="P15" s="107">
        <v>212226</v>
      </c>
      <c r="Q15" s="107">
        <v>956727</v>
      </c>
      <c r="R15" s="107">
        <v>1991722</v>
      </c>
      <c r="S15" s="107">
        <v>164317</v>
      </c>
      <c r="T15" s="107">
        <v>1827405</v>
      </c>
      <c r="U15" s="108">
        <v>90050</v>
      </c>
      <c r="V15" s="107">
        <v>719400</v>
      </c>
      <c r="W15" s="108">
        <v>32862</v>
      </c>
      <c r="X15" s="110">
        <v>686538</v>
      </c>
      <c r="Y15" s="146" t="s">
        <v>57</v>
      </c>
    </row>
    <row r="16" spans="1:26">
      <c r="A16" s="49" t="s">
        <v>59</v>
      </c>
      <c r="B16" s="141"/>
      <c r="C16" s="141" t="s">
        <v>64</v>
      </c>
      <c r="D16" s="101">
        <v>2017</v>
      </c>
      <c r="E16" s="114"/>
      <c r="F16" s="150">
        <v>143601</v>
      </c>
      <c r="G16" s="125">
        <v>12281195</v>
      </c>
      <c r="H16" s="124">
        <v>65782</v>
      </c>
      <c r="I16" s="125">
        <v>4199010</v>
      </c>
      <c r="J16" s="124">
        <v>50494</v>
      </c>
      <c r="K16" s="125">
        <v>660169</v>
      </c>
      <c r="L16" s="125">
        <v>3704223</v>
      </c>
      <c r="M16" s="125">
        <v>2542680</v>
      </c>
      <c r="N16" s="125">
        <v>457907</v>
      </c>
      <c r="O16" s="125">
        <v>703636</v>
      </c>
      <c r="P16" s="125">
        <v>216644</v>
      </c>
      <c r="Q16" s="125">
        <v>932868</v>
      </c>
      <c r="R16" s="125">
        <v>1971383</v>
      </c>
      <c r="S16" s="125">
        <v>183721</v>
      </c>
      <c r="T16" s="125">
        <v>1787662</v>
      </c>
      <c r="U16" s="124">
        <v>86829</v>
      </c>
      <c r="V16" s="125">
        <v>726713</v>
      </c>
      <c r="W16" s="124">
        <v>38504</v>
      </c>
      <c r="X16" s="151">
        <v>688209</v>
      </c>
      <c r="Y16" s="146" t="s">
        <v>59</v>
      </c>
    </row>
    <row r="17" spans="1:26">
      <c r="A17" s="49" t="s">
        <v>60</v>
      </c>
      <c r="B17" s="141"/>
      <c r="C17" s="127" t="s">
        <v>164</v>
      </c>
      <c r="D17" s="101">
        <v>2018</v>
      </c>
      <c r="F17" s="150">
        <v>140629</v>
      </c>
      <c r="G17" s="125">
        <v>12093375</v>
      </c>
      <c r="H17" s="124">
        <v>63985</v>
      </c>
      <c r="I17" s="125">
        <v>4167236</v>
      </c>
      <c r="J17" s="124">
        <v>49920</v>
      </c>
      <c r="K17" s="125">
        <v>663241</v>
      </c>
      <c r="L17" s="125">
        <v>3617871</v>
      </c>
      <c r="M17" s="125">
        <v>2495130</v>
      </c>
      <c r="N17" s="125">
        <v>441964</v>
      </c>
      <c r="O17" s="125">
        <v>680777</v>
      </c>
      <c r="P17" s="125">
        <v>207212</v>
      </c>
      <c r="Q17" s="125">
        <v>914632</v>
      </c>
      <c r="R17" s="125">
        <v>1933753</v>
      </c>
      <c r="S17" s="125">
        <v>161871</v>
      </c>
      <c r="T17" s="125">
        <v>1771882</v>
      </c>
      <c r="U17" s="124">
        <v>90713</v>
      </c>
      <c r="V17" s="125">
        <v>705929</v>
      </c>
      <c r="W17" s="124">
        <v>36564</v>
      </c>
      <c r="X17" s="151">
        <v>669365</v>
      </c>
      <c r="Y17" s="146" t="s">
        <v>60</v>
      </c>
    </row>
    <row r="18" spans="1:26">
      <c r="A18" s="49" t="s">
        <v>61</v>
      </c>
      <c r="B18" s="141"/>
      <c r="C18" s="141"/>
      <c r="D18" s="114" t="s">
        <v>4</v>
      </c>
      <c r="E18" s="114"/>
      <c r="F18" s="50">
        <f>100/F16*F17-100</f>
        <v>-2.1</v>
      </c>
      <c r="G18" s="51">
        <f t="shared" ref="G18:X18" si="0">100/G16*G17-100</f>
        <v>-1.5</v>
      </c>
      <c r="H18" s="51">
        <f t="shared" si="0"/>
        <v>-2.7</v>
      </c>
      <c r="I18" s="51">
        <f t="shared" si="0"/>
        <v>-0.8</v>
      </c>
      <c r="J18" s="51">
        <f t="shared" si="0"/>
        <v>-1.1000000000000001</v>
      </c>
      <c r="K18" s="51">
        <f t="shared" si="0"/>
        <v>0.5</v>
      </c>
      <c r="L18" s="51">
        <f t="shared" si="0"/>
        <v>-2.2999999999999998</v>
      </c>
      <c r="M18" s="51">
        <f t="shared" si="0"/>
        <v>-1.9</v>
      </c>
      <c r="N18" s="51">
        <f t="shared" si="0"/>
        <v>-3.5</v>
      </c>
      <c r="O18" s="51">
        <f t="shared" si="0"/>
        <v>-3.2</v>
      </c>
      <c r="P18" s="51">
        <f t="shared" si="0"/>
        <v>-4.4000000000000004</v>
      </c>
      <c r="Q18" s="51">
        <f t="shared" si="0"/>
        <v>-2</v>
      </c>
      <c r="R18" s="51">
        <f t="shared" si="0"/>
        <v>-1.9</v>
      </c>
      <c r="S18" s="51">
        <f t="shared" si="0"/>
        <v>-11.9</v>
      </c>
      <c r="T18" s="51">
        <f t="shared" si="0"/>
        <v>-0.9</v>
      </c>
      <c r="U18" s="51">
        <f t="shared" si="0"/>
        <v>4.5</v>
      </c>
      <c r="V18" s="51">
        <f t="shared" si="0"/>
        <v>-2.9</v>
      </c>
      <c r="W18" s="51">
        <f t="shared" si="0"/>
        <v>-5</v>
      </c>
      <c r="X18" s="51">
        <f t="shared" si="0"/>
        <v>-2.7</v>
      </c>
      <c r="Y18" s="146" t="s">
        <v>61</v>
      </c>
    </row>
    <row r="19" spans="1:26">
      <c r="A19" s="143"/>
      <c r="B19" s="141"/>
      <c r="C19" s="141"/>
      <c r="D19" s="114"/>
      <c r="E19" s="114"/>
      <c r="F19" s="52"/>
      <c r="G19" s="53"/>
      <c r="H19" s="53"/>
      <c r="I19" s="53"/>
      <c r="J19" s="53"/>
      <c r="K19" s="53"/>
      <c r="L19" s="53"/>
      <c r="M19" s="53"/>
      <c r="N19" s="53"/>
      <c r="O19" s="53"/>
      <c r="P19" s="53"/>
      <c r="Q19" s="53"/>
      <c r="R19" s="53"/>
      <c r="S19" s="53"/>
      <c r="T19" s="53"/>
      <c r="U19" s="53"/>
      <c r="V19" s="53"/>
      <c r="W19" s="53"/>
      <c r="X19" s="53"/>
      <c r="Y19" s="146"/>
    </row>
    <row r="20" spans="1:26">
      <c r="A20" s="143"/>
      <c r="B20" s="141"/>
      <c r="C20" s="141"/>
      <c r="D20" s="114"/>
      <c r="E20" s="114"/>
      <c r="F20" s="152"/>
      <c r="G20" s="125"/>
      <c r="H20" s="124"/>
      <c r="I20" s="125"/>
      <c r="J20" s="124"/>
      <c r="K20" s="124"/>
      <c r="L20" s="125"/>
      <c r="M20" s="125"/>
      <c r="N20" s="124"/>
      <c r="O20" s="124"/>
      <c r="P20" s="124"/>
      <c r="Q20" s="124"/>
      <c r="R20" s="125"/>
      <c r="S20" s="124"/>
      <c r="T20" s="125"/>
      <c r="U20" s="124"/>
      <c r="V20" s="124"/>
      <c r="W20" s="124"/>
      <c r="X20" s="153"/>
      <c r="Y20" s="146"/>
    </row>
    <row r="21" spans="1:26">
      <c r="A21" s="143" t="s">
        <v>62</v>
      </c>
      <c r="B21" s="141" t="s">
        <v>63</v>
      </c>
      <c r="C21" s="102" t="s">
        <v>64</v>
      </c>
      <c r="D21" s="101">
        <v>2017</v>
      </c>
      <c r="F21" s="152">
        <v>16405</v>
      </c>
      <c r="G21" s="125">
        <v>976626</v>
      </c>
      <c r="H21" s="124">
        <v>7054</v>
      </c>
      <c r="I21" s="125">
        <v>341494</v>
      </c>
      <c r="J21" s="124">
        <v>6644</v>
      </c>
      <c r="K21" s="124">
        <v>58427</v>
      </c>
      <c r="L21" s="125">
        <v>272990</v>
      </c>
      <c r="M21" s="125">
        <v>182329</v>
      </c>
      <c r="N21" s="124">
        <v>31844</v>
      </c>
      <c r="O21" s="124">
        <v>58817</v>
      </c>
      <c r="P21" s="124">
        <v>14347</v>
      </c>
      <c r="Q21" s="124">
        <v>66941</v>
      </c>
      <c r="R21" s="125">
        <v>165964</v>
      </c>
      <c r="S21" s="124">
        <v>19867</v>
      </c>
      <c r="T21" s="125">
        <v>146097</v>
      </c>
      <c r="U21" s="124">
        <v>8199</v>
      </c>
      <c r="V21" s="124">
        <v>62611</v>
      </c>
      <c r="W21" s="124">
        <v>3796</v>
      </c>
      <c r="X21" s="153">
        <v>58815</v>
      </c>
      <c r="Y21" s="146" t="s">
        <v>62</v>
      </c>
      <c r="Z21" s="48"/>
    </row>
    <row r="22" spans="1:26">
      <c r="A22" s="143" t="s">
        <v>65</v>
      </c>
      <c r="C22" s="102" t="s">
        <v>164</v>
      </c>
      <c r="D22" s="101">
        <v>2018</v>
      </c>
      <c r="F22" s="152">
        <v>15873</v>
      </c>
      <c r="G22" s="125">
        <v>961666</v>
      </c>
      <c r="H22" s="124">
        <v>6801</v>
      </c>
      <c r="I22" s="125">
        <v>338819</v>
      </c>
      <c r="J22" s="124">
        <v>6473</v>
      </c>
      <c r="K22" s="124">
        <v>57984</v>
      </c>
      <c r="L22" s="125">
        <v>268340</v>
      </c>
      <c r="M22" s="125">
        <v>181219</v>
      </c>
      <c r="N22" s="124">
        <v>29463</v>
      </c>
      <c r="O22" s="124">
        <v>57658</v>
      </c>
      <c r="P22" s="124">
        <v>13761</v>
      </c>
      <c r="Q22" s="124">
        <v>65885</v>
      </c>
      <c r="R22" s="125">
        <v>161584</v>
      </c>
      <c r="S22" s="124">
        <v>17425</v>
      </c>
      <c r="T22" s="125">
        <v>144159</v>
      </c>
      <c r="U22" s="124">
        <v>8026</v>
      </c>
      <c r="V22" s="124">
        <v>61028</v>
      </c>
      <c r="W22" s="124">
        <v>3619</v>
      </c>
      <c r="X22" s="153">
        <v>57409</v>
      </c>
      <c r="Y22" s="146" t="s">
        <v>65</v>
      </c>
    </row>
    <row r="23" spans="1:26">
      <c r="A23" s="147" t="s">
        <v>66</v>
      </c>
      <c r="B23" s="25"/>
      <c r="C23" s="25"/>
      <c r="D23" s="114" t="s">
        <v>4</v>
      </c>
      <c r="E23" s="114"/>
      <c r="F23" s="50">
        <f>100/F21*F22-100</f>
        <v>-3.2</v>
      </c>
      <c r="G23" s="51">
        <f t="shared" ref="G23" si="1">100/G21*G22-100</f>
        <v>-1.5</v>
      </c>
      <c r="H23" s="51">
        <f t="shared" ref="H23" si="2">100/H21*H22-100</f>
        <v>-3.6</v>
      </c>
      <c r="I23" s="51">
        <f t="shared" ref="I23" si="3">100/I21*I22-100</f>
        <v>-0.8</v>
      </c>
      <c r="J23" s="51">
        <f t="shared" ref="J23" si="4">100/J21*J22-100</f>
        <v>-2.6</v>
      </c>
      <c r="K23" s="51">
        <f t="shared" ref="K23" si="5">100/K21*K22-100</f>
        <v>-0.8</v>
      </c>
      <c r="L23" s="51">
        <f t="shared" ref="L23" si="6">100/L21*L22-100</f>
        <v>-1.7</v>
      </c>
      <c r="M23" s="51">
        <f t="shared" ref="M23" si="7">100/M21*M22-100</f>
        <v>-0.6</v>
      </c>
      <c r="N23" s="51">
        <f t="shared" ref="N23" si="8">100/N21*N22-100</f>
        <v>-7.5</v>
      </c>
      <c r="O23" s="51">
        <f t="shared" ref="O23" si="9">100/O21*O22-100</f>
        <v>-2</v>
      </c>
      <c r="P23" s="51">
        <f t="shared" ref="P23" si="10">100/P21*P22-100</f>
        <v>-4.0999999999999996</v>
      </c>
      <c r="Q23" s="51">
        <f t="shared" ref="Q23" si="11">100/Q21*Q22-100</f>
        <v>-1.6</v>
      </c>
      <c r="R23" s="51">
        <f t="shared" ref="R23" si="12">100/R21*R22-100</f>
        <v>-2.6</v>
      </c>
      <c r="S23" s="51">
        <f t="shared" ref="S23" si="13">100/S21*S22-100</f>
        <v>-12.3</v>
      </c>
      <c r="T23" s="51">
        <f t="shared" ref="T23" si="14">100/T21*T22-100</f>
        <v>-1.3</v>
      </c>
      <c r="U23" s="51">
        <f t="shared" ref="U23" si="15">100/U21*U22-100</f>
        <v>-2.1</v>
      </c>
      <c r="V23" s="51">
        <f t="shared" ref="V23" si="16">100/V21*V22-100</f>
        <v>-2.5</v>
      </c>
      <c r="W23" s="51">
        <f t="shared" ref="W23" si="17">100/W21*W22-100</f>
        <v>-4.7</v>
      </c>
      <c r="X23" s="51">
        <f t="shared" ref="X23" si="18">100/X21*X22-100</f>
        <v>-2.4</v>
      </c>
      <c r="Y23" s="146" t="s">
        <v>66</v>
      </c>
    </row>
    <row r="24" spans="1:26">
      <c r="A24" s="143" t="s">
        <v>38</v>
      </c>
      <c r="B24" s="141" t="s">
        <v>38</v>
      </c>
      <c r="C24" s="141"/>
      <c r="D24" s="114"/>
      <c r="E24" s="114"/>
      <c r="F24" s="47"/>
      <c r="G24" s="48"/>
      <c r="H24" s="48"/>
      <c r="I24" s="48"/>
      <c r="J24" s="48"/>
      <c r="K24" s="48"/>
      <c r="L24" s="48"/>
      <c r="M24" s="48"/>
      <c r="N24" s="48"/>
      <c r="O24" s="48"/>
      <c r="P24" s="48"/>
      <c r="Q24" s="48"/>
      <c r="R24" s="48"/>
      <c r="S24" s="48"/>
      <c r="T24" s="48"/>
      <c r="U24" s="48"/>
      <c r="V24" s="48"/>
      <c r="W24" s="48"/>
      <c r="X24" s="48"/>
      <c r="Y24" s="146" t="s">
        <v>38</v>
      </c>
    </row>
    <row r="25" spans="1:26">
      <c r="A25" s="143" t="s">
        <v>67</v>
      </c>
      <c r="B25" s="141" t="s">
        <v>68</v>
      </c>
      <c r="C25" s="102" t="s">
        <v>64</v>
      </c>
      <c r="D25" s="101">
        <v>2017</v>
      </c>
      <c r="F25" s="152">
        <v>45827</v>
      </c>
      <c r="G25" s="125">
        <v>3134262</v>
      </c>
      <c r="H25" s="124">
        <v>30489</v>
      </c>
      <c r="I25" s="125">
        <v>1185307</v>
      </c>
      <c r="J25" s="124">
        <v>7605</v>
      </c>
      <c r="K25" s="124">
        <v>69964</v>
      </c>
      <c r="L25" s="125">
        <v>920160</v>
      </c>
      <c r="M25" s="125">
        <v>613808</v>
      </c>
      <c r="N25" s="125">
        <v>111078</v>
      </c>
      <c r="O25" s="125">
        <v>195274</v>
      </c>
      <c r="P25" s="124">
        <v>50022</v>
      </c>
      <c r="Q25" s="125">
        <v>204837</v>
      </c>
      <c r="R25" s="125">
        <v>537067</v>
      </c>
      <c r="S25" s="124">
        <v>68239</v>
      </c>
      <c r="T25" s="125">
        <v>468828</v>
      </c>
      <c r="U25" s="124">
        <v>14125</v>
      </c>
      <c r="V25" s="125">
        <v>202802</v>
      </c>
      <c r="W25" s="124">
        <v>13985</v>
      </c>
      <c r="X25" s="151">
        <v>188817</v>
      </c>
      <c r="Y25" s="146" t="s">
        <v>67</v>
      </c>
    </row>
    <row r="26" spans="1:26">
      <c r="A26" s="143" t="s">
        <v>69</v>
      </c>
      <c r="C26" s="102" t="s">
        <v>164</v>
      </c>
      <c r="D26" s="101">
        <v>2018</v>
      </c>
      <c r="F26" s="152">
        <v>44962</v>
      </c>
      <c r="G26" s="125">
        <v>3094706</v>
      </c>
      <c r="H26" s="124">
        <v>29653</v>
      </c>
      <c r="I26" s="125">
        <v>1174402</v>
      </c>
      <c r="J26" s="124">
        <v>7452</v>
      </c>
      <c r="K26" s="124">
        <v>70061</v>
      </c>
      <c r="L26" s="125">
        <v>899384</v>
      </c>
      <c r="M26" s="125">
        <v>604124</v>
      </c>
      <c r="N26" s="125">
        <v>108947</v>
      </c>
      <c r="O26" s="125">
        <v>186313</v>
      </c>
      <c r="P26" s="124">
        <v>47778</v>
      </c>
      <c r="Q26" s="125">
        <v>202740</v>
      </c>
      <c r="R26" s="125">
        <v>532853</v>
      </c>
      <c r="S26" s="124">
        <v>64878</v>
      </c>
      <c r="T26" s="125">
        <v>467975</v>
      </c>
      <c r="U26" s="124">
        <v>14353</v>
      </c>
      <c r="V26" s="125">
        <v>200913</v>
      </c>
      <c r="W26" s="124">
        <v>13381</v>
      </c>
      <c r="X26" s="151">
        <v>187532</v>
      </c>
      <c r="Y26" s="146" t="s">
        <v>69</v>
      </c>
    </row>
    <row r="27" spans="1:26">
      <c r="A27" s="143" t="s">
        <v>70</v>
      </c>
      <c r="B27" s="141"/>
      <c r="C27" s="141"/>
      <c r="D27" s="114" t="s">
        <v>4</v>
      </c>
      <c r="E27" s="114"/>
      <c r="F27" s="50">
        <f>100/F25*F26-100</f>
        <v>-1.9</v>
      </c>
      <c r="G27" s="51">
        <f t="shared" ref="G27" si="19">100/G25*G26-100</f>
        <v>-1.3</v>
      </c>
      <c r="H27" s="51">
        <f t="shared" ref="H27" si="20">100/H25*H26-100</f>
        <v>-2.7</v>
      </c>
      <c r="I27" s="51">
        <f t="shared" ref="I27" si="21">100/I25*I26-100</f>
        <v>-0.9</v>
      </c>
      <c r="J27" s="51">
        <f t="shared" ref="J27" si="22">100/J25*J26-100</f>
        <v>-2</v>
      </c>
      <c r="K27" s="51">
        <f t="shared" ref="K27" si="23">100/K25*K26-100</f>
        <v>0.1</v>
      </c>
      <c r="L27" s="51">
        <f t="shared" ref="L27" si="24">100/L25*L26-100</f>
        <v>-2.2999999999999998</v>
      </c>
      <c r="M27" s="51">
        <f t="shared" ref="M27" si="25">100/M25*M26-100</f>
        <v>-1.6</v>
      </c>
      <c r="N27" s="51">
        <f t="shared" ref="N27" si="26">100/N25*N26-100</f>
        <v>-1.9</v>
      </c>
      <c r="O27" s="51">
        <f t="shared" ref="O27" si="27">100/O25*O26-100</f>
        <v>-4.5999999999999996</v>
      </c>
      <c r="P27" s="51">
        <f t="shared" ref="P27" si="28">100/P25*P26-100</f>
        <v>-4.5</v>
      </c>
      <c r="Q27" s="51">
        <f t="shared" ref="Q27" si="29">100/Q25*Q26-100</f>
        <v>-1</v>
      </c>
      <c r="R27" s="51">
        <f t="shared" ref="R27" si="30">100/R25*R26-100</f>
        <v>-0.8</v>
      </c>
      <c r="S27" s="51">
        <f t="shared" ref="S27" si="31">100/S25*S26-100</f>
        <v>-4.9000000000000004</v>
      </c>
      <c r="T27" s="51">
        <f t="shared" ref="T27" si="32">100/T25*T26-100</f>
        <v>-0.2</v>
      </c>
      <c r="U27" s="51">
        <f t="shared" ref="U27" si="33">100/U25*U26-100</f>
        <v>1.6</v>
      </c>
      <c r="V27" s="51">
        <f t="shared" ref="V27" si="34">100/V25*V26-100</f>
        <v>-0.9</v>
      </c>
      <c r="W27" s="51">
        <f t="shared" ref="W27" si="35">100/W25*W26-100</f>
        <v>-4.3</v>
      </c>
      <c r="X27" s="51">
        <f t="shared" ref="X27" si="36">100/X25*X26-100</f>
        <v>-0.7</v>
      </c>
      <c r="Y27" s="146" t="s">
        <v>70</v>
      </c>
    </row>
    <row r="28" spans="1:26">
      <c r="A28" s="143"/>
      <c r="B28" s="141"/>
      <c r="C28" s="141"/>
      <c r="D28" s="114"/>
      <c r="E28" s="114"/>
      <c r="F28" s="47"/>
      <c r="G28" s="48"/>
      <c r="H28" s="48"/>
      <c r="I28" s="48"/>
      <c r="J28" s="48"/>
      <c r="K28" s="48"/>
      <c r="L28" s="48"/>
      <c r="M28" s="48"/>
      <c r="N28" s="48"/>
      <c r="O28" s="48"/>
      <c r="P28" s="48"/>
      <c r="Q28" s="48"/>
      <c r="R28" s="48"/>
      <c r="S28" s="48"/>
      <c r="T28" s="48"/>
      <c r="U28" s="48"/>
      <c r="V28" s="48"/>
      <c r="W28" s="48"/>
      <c r="X28" s="48"/>
      <c r="Y28" s="146"/>
    </row>
    <row r="29" spans="1:26">
      <c r="A29" s="143" t="s">
        <v>71</v>
      </c>
      <c r="B29" s="141" t="s">
        <v>72</v>
      </c>
      <c r="C29" s="102" t="s">
        <v>64</v>
      </c>
      <c r="D29" s="101">
        <v>2017</v>
      </c>
      <c r="F29" s="152">
        <v>31</v>
      </c>
      <c r="G29" s="124">
        <v>889</v>
      </c>
      <c r="H29" s="124">
        <v>7</v>
      </c>
      <c r="I29" s="124">
        <v>127</v>
      </c>
      <c r="J29" s="124">
        <v>24</v>
      </c>
      <c r="K29" s="124">
        <v>245</v>
      </c>
      <c r="L29" s="124">
        <v>181</v>
      </c>
      <c r="M29" s="124">
        <v>143</v>
      </c>
      <c r="N29" s="124">
        <v>7</v>
      </c>
      <c r="O29" s="124">
        <v>31</v>
      </c>
      <c r="P29" s="124">
        <v>9</v>
      </c>
      <c r="Q29" s="124">
        <v>56</v>
      </c>
      <c r="R29" s="124">
        <v>124</v>
      </c>
      <c r="S29" s="124">
        <v>27</v>
      </c>
      <c r="T29" s="124">
        <v>97</v>
      </c>
      <c r="U29" s="124">
        <v>103</v>
      </c>
      <c r="V29" s="124">
        <v>53</v>
      </c>
      <c r="W29" s="124">
        <v>3</v>
      </c>
      <c r="X29" s="153">
        <v>50</v>
      </c>
      <c r="Y29" s="146" t="s">
        <v>71</v>
      </c>
    </row>
    <row r="30" spans="1:26">
      <c r="A30" s="143" t="s">
        <v>73</v>
      </c>
      <c r="C30" s="102" t="s">
        <v>164</v>
      </c>
      <c r="D30" s="101">
        <v>2018</v>
      </c>
      <c r="F30" s="152">
        <v>33</v>
      </c>
      <c r="G30" s="124">
        <v>835</v>
      </c>
      <c r="H30" s="124">
        <v>7</v>
      </c>
      <c r="I30" s="124">
        <v>120</v>
      </c>
      <c r="J30" s="124">
        <v>25</v>
      </c>
      <c r="K30" s="124">
        <v>236</v>
      </c>
      <c r="L30" s="124">
        <v>155</v>
      </c>
      <c r="M30" s="124">
        <v>102</v>
      </c>
      <c r="N30" s="124">
        <v>13</v>
      </c>
      <c r="O30" s="124">
        <v>40</v>
      </c>
      <c r="P30" s="124">
        <v>8</v>
      </c>
      <c r="Q30" s="124">
        <v>40</v>
      </c>
      <c r="R30" s="124">
        <v>101</v>
      </c>
      <c r="S30" s="124">
        <v>15</v>
      </c>
      <c r="T30" s="124">
        <v>86</v>
      </c>
      <c r="U30" s="124">
        <v>105</v>
      </c>
      <c r="V30" s="124">
        <v>78</v>
      </c>
      <c r="W30" s="124">
        <v>6</v>
      </c>
      <c r="X30" s="153">
        <v>72</v>
      </c>
      <c r="Y30" s="146" t="s">
        <v>73</v>
      </c>
    </row>
    <row r="31" spans="1:26">
      <c r="A31" s="143" t="s">
        <v>74</v>
      </c>
      <c r="B31" s="141"/>
      <c r="C31" s="141"/>
      <c r="D31" s="114" t="s">
        <v>4</v>
      </c>
      <c r="E31" s="114"/>
      <c r="F31" s="50">
        <f>100/F29*F30-100</f>
        <v>6.5</v>
      </c>
      <c r="G31" s="51">
        <f t="shared" ref="G31" si="37">100/G29*G30-100</f>
        <v>-6.1</v>
      </c>
      <c r="H31" s="51">
        <f t="shared" ref="H31" si="38">100/H29*H30-100</f>
        <v>0</v>
      </c>
      <c r="I31" s="51">
        <f t="shared" ref="I31" si="39">100/I29*I30-100</f>
        <v>-5.5</v>
      </c>
      <c r="J31" s="51">
        <f t="shared" ref="J31" si="40">100/J29*J30-100</f>
        <v>4.2</v>
      </c>
      <c r="K31" s="51">
        <f t="shared" ref="K31" si="41">100/K29*K30-100</f>
        <v>-3.7</v>
      </c>
      <c r="L31" s="51">
        <f t="shared" ref="L31" si="42">100/L29*L30-100</f>
        <v>-14.4</v>
      </c>
      <c r="M31" s="51">
        <f t="shared" ref="M31" si="43">100/M29*M30-100</f>
        <v>-28.7</v>
      </c>
      <c r="N31" s="51">
        <f t="shared" ref="N31" si="44">100/N29*N30-100</f>
        <v>85.7</v>
      </c>
      <c r="O31" s="51">
        <f t="shared" ref="O31" si="45">100/O29*O30-100</f>
        <v>29</v>
      </c>
      <c r="P31" s="51">
        <f t="shared" ref="P31" si="46">100/P29*P30-100</f>
        <v>-11.1</v>
      </c>
      <c r="Q31" s="51">
        <f t="shared" ref="Q31" si="47">100/Q29*Q30-100</f>
        <v>-28.6</v>
      </c>
      <c r="R31" s="51">
        <f t="shared" ref="R31" si="48">100/R29*R30-100</f>
        <v>-18.5</v>
      </c>
      <c r="S31" s="51">
        <f t="shared" ref="S31" si="49">100/S29*S30-100</f>
        <v>-44.4</v>
      </c>
      <c r="T31" s="51">
        <f t="shared" ref="T31" si="50">100/T29*T30-100</f>
        <v>-11.3</v>
      </c>
      <c r="U31" s="51">
        <f t="shared" ref="U31" si="51">100/U29*U30-100</f>
        <v>1.9</v>
      </c>
      <c r="V31" s="51">
        <f t="shared" ref="V31" si="52">100/V29*V30-100</f>
        <v>47.2</v>
      </c>
      <c r="W31" s="51">
        <f t="shared" ref="W31" si="53">100/W29*W30-100</f>
        <v>100</v>
      </c>
      <c r="X31" s="51">
        <f t="shared" ref="X31" si="54">100/X29*X30-100</f>
        <v>44</v>
      </c>
      <c r="Y31" s="146" t="s">
        <v>74</v>
      </c>
    </row>
    <row r="32" spans="1:26">
      <c r="A32" s="143"/>
      <c r="B32" s="141"/>
      <c r="C32" s="141"/>
      <c r="D32" s="114"/>
      <c r="E32" s="114"/>
      <c r="F32" s="47"/>
      <c r="G32" s="48"/>
      <c r="H32" s="48"/>
      <c r="I32" s="48"/>
      <c r="J32" s="48"/>
      <c r="K32" s="48"/>
      <c r="L32" s="48"/>
      <c r="M32" s="48"/>
      <c r="N32" s="48"/>
      <c r="O32" s="48"/>
      <c r="P32" s="48"/>
      <c r="Q32" s="48"/>
      <c r="R32" s="48"/>
      <c r="S32" s="48"/>
      <c r="T32" s="48"/>
      <c r="U32" s="48"/>
      <c r="V32" s="48"/>
      <c r="W32" s="48"/>
      <c r="X32" s="48"/>
      <c r="Y32" s="146"/>
    </row>
    <row r="33" spans="1:25">
      <c r="A33" s="143" t="s">
        <v>75</v>
      </c>
      <c r="B33" s="141" t="s">
        <v>76</v>
      </c>
      <c r="C33" s="102" t="s">
        <v>64</v>
      </c>
      <c r="D33" s="101">
        <v>2017</v>
      </c>
      <c r="F33" s="152">
        <v>4325</v>
      </c>
      <c r="G33" s="125">
        <v>533396</v>
      </c>
      <c r="H33" s="124">
        <v>671</v>
      </c>
      <c r="I33" s="125">
        <v>151011</v>
      </c>
      <c r="J33" s="124">
        <v>2618</v>
      </c>
      <c r="K33" s="124">
        <v>89961</v>
      </c>
      <c r="L33" s="125">
        <v>151012</v>
      </c>
      <c r="M33" s="125">
        <v>112165</v>
      </c>
      <c r="N33" s="124">
        <v>9939</v>
      </c>
      <c r="O33" s="124">
        <v>28908</v>
      </c>
      <c r="P33" s="124">
        <v>7305</v>
      </c>
      <c r="Q33" s="124">
        <v>23123</v>
      </c>
      <c r="R33" s="124">
        <v>86984</v>
      </c>
      <c r="S33" s="124">
        <v>8101</v>
      </c>
      <c r="T33" s="124">
        <v>78883</v>
      </c>
      <c r="U33" s="124">
        <v>5504</v>
      </c>
      <c r="V33" s="124">
        <v>25801</v>
      </c>
      <c r="W33" s="124">
        <v>1345</v>
      </c>
      <c r="X33" s="153">
        <v>24456</v>
      </c>
      <c r="Y33" s="146" t="s">
        <v>75</v>
      </c>
    </row>
    <row r="34" spans="1:25">
      <c r="A34" s="143" t="s">
        <v>77</v>
      </c>
      <c r="C34" s="102" t="s">
        <v>164</v>
      </c>
      <c r="D34" s="101">
        <v>2018</v>
      </c>
      <c r="F34" s="152">
        <v>4179</v>
      </c>
      <c r="G34" s="125">
        <v>529071</v>
      </c>
      <c r="H34" s="124">
        <v>658</v>
      </c>
      <c r="I34" s="125">
        <v>151156</v>
      </c>
      <c r="J34" s="124">
        <v>2580</v>
      </c>
      <c r="K34" s="124">
        <v>90453</v>
      </c>
      <c r="L34" s="125">
        <v>149505</v>
      </c>
      <c r="M34" s="125">
        <v>107671</v>
      </c>
      <c r="N34" s="124">
        <v>11600</v>
      </c>
      <c r="O34" s="124">
        <v>30234</v>
      </c>
      <c r="P34" s="124">
        <v>7103</v>
      </c>
      <c r="Q34" s="124">
        <v>22852</v>
      </c>
      <c r="R34" s="124">
        <v>84735</v>
      </c>
      <c r="S34" s="124">
        <v>6352</v>
      </c>
      <c r="T34" s="124">
        <v>78383</v>
      </c>
      <c r="U34" s="124">
        <v>5776</v>
      </c>
      <c r="V34" s="124">
        <v>24594</v>
      </c>
      <c r="W34" s="124">
        <v>1365</v>
      </c>
      <c r="X34" s="153">
        <v>23229</v>
      </c>
      <c r="Y34" s="146" t="s">
        <v>77</v>
      </c>
    </row>
    <row r="35" spans="1:25">
      <c r="A35" s="143" t="s">
        <v>78</v>
      </c>
      <c r="B35" s="141"/>
      <c r="C35" s="141"/>
      <c r="D35" s="114" t="s">
        <v>4</v>
      </c>
      <c r="E35" s="114"/>
      <c r="F35" s="50">
        <f>100/F33*F34-100</f>
        <v>-3.4</v>
      </c>
      <c r="G35" s="51">
        <f t="shared" ref="G35" si="55">100/G33*G34-100</f>
        <v>-0.8</v>
      </c>
      <c r="H35" s="51">
        <f t="shared" ref="H35" si="56">100/H33*H34-100</f>
        <v>-1.9</v>
      </c>
      <c r="I35" s="51">
        <f t="shared" ref="I35" si="57">100/I33*I34-100</f>
        <v>0.1</v>
      </c>
      <c r="J35" s="51">
        <f t="shared" ref="J35" si="58">100/J33*J34-100</f>
        <v>-1.5</v>
      </c>
      <c r="K35" s="51">
        <f t="shared" ref="K35" si="59">100/K33*K34-100</f>
        <v>0.5</v>
      </c>
      <c r="L35" s="51">
        <f t="shared" ref="L35" si="60">100/L33*L34-100</f>
        <v>-1</v>
      </c>
      <c r="M35" s="51">
        <f t="shared" ref="M35" si="61">100/M33*M34-100</f>
        <v>-4</v>
      </c>
      <c r="N35" s="51">
        <f t="shared" ref="N35" si="62">100/N33*N34-100</f>
        <v>16.7</v>
      </c>
      <c r="O35" s="51">
        <f t="shared" ref="O35" si="63">100/O33*O34-100</f>
        <v>4.5999999999999996</v>
      </c>
      <c r="P35" s="51">
        <f t="shared" ref="P35" si="64">100/P33*P34-100</f>
        <v>-2.8</v>
      </c>
      <c r="Q35" s="51">
        <f t="shared" ref="Q35" si="65">100/Q33*Q34-100</f>
        <v>-1.2</v>
      </c>
      <c r="R35" s="51">
        <f t="shared" ref="R35" si="66">100/R33*R34-100</f>
        <v>-2.6</v>
      </c>
      <c r="S35" s="51">
        <f t="shared" ref="S35" si="67">100/S33*S34-100</f>
        <v>-21.6</v>
      </c>
      <c r="T35" s="51">
        <f t="shared" ref="T35" si="68">100/T33*T34-100</f>
        <v>-0.6</v>
      </c>
      <c r="U35" s="51">
        <f t="shared" ref="U35" si="69">100/U33*U34-100</f>
        <v>4.9000000000000004</v>
      </c>
      <c r="V35" s="51">
        <f t="shared" ref="V35" si="70">100/V33*V34-100</f>
        <v>-4.7</v>
      </c>
      <c r="W35" s="51">
        <f t="shared" ref="W35" si="71">100/W33*W34-100</f>
        <v>1.5</v>
      </c>
      <c r="X35" s="51">
        <f t="shared" ref="X35" si="72">100/X33*X34-100</f>
        <v>-5</v>
      </c>
      <c r="Y35" s="146" t="s">
        <v>78</v>
      </c>
    </row>
    <row r="36" spans="1:25">
      <c r="A36" s="143"/>
      <c r="B36" s="141"/>
      <c r="C36" s="141"/>
      <c r="D36" s="114"/>
      <c r="E36" s="114"/>
      <c r="F36" s="47"/>
      <c r="G36" s="48"/>
      <c r="H36" s="48"/>
      <c r="I36" s="48"/>
      <c r="J36" s="48"/>
      <c r="K36" s="48"/>
      <c r="L36" s="48"/>
      <c r="M36" s="48"/>
      <c r="N36" s="48"/>
      <c r="O36" s="48"/>
      <c r="P36" s="48"/>
      <c r="Q36" s="48"/>
      <c r="R36" s="48"/>
      <c r="S36" s="48"/>
      <c r="T36" s="48"/>
      <c r="U36" s="48"/>
      <c r="V36" s="48"/>
      <c r="W36" s="48"/>
      <c r="X36" s="48"/>
      <c r="Y36" s="146"/>
    </row>
    <row r="37" spans="1:25">
      <c r="A37" s="143" t="s">
        <v>79</v>
      </c>
      <c r="B37" s="141" t="s">
        <v>80</v>
      </c>
      <c r="C37" s="102" t="s">
        <v>64</v>
      </c>
      <c r="D37" s="101">
        <v>2017</v>
      </c>
      <c r="F37" s="152">
        <v>91</v>
      </c>
      <c r="G37" s="124">
        <v>9927</v>
      </c>
      <c r="H37" s="124">
        <v>47</v>
      </c>
      <c r="I37" s="124">
        <v>3698</v>
      </c>
      <c r="J37" s="124">
        <v>32</v>
      </c>
      <c r="K37" s="124">
        <v>524</v>
      </c>
      <c r="L37" s="124">
        <v>2522</v>
      </c>
      <c r="M37" s="124">
        <v>1682</v>
      </c>
      <c r="N37" s="124">
        <v>133</v>
      </c>
      <c r="O37" s="124">
        <v>707</v>
      </c>
      <c r="P37" s="124">
        <v>98</v>
      </c>
      <c r="Q37" s="124">
        <v>327</v>
      </c>
      <c r="R37" s="124">
        <v>1878</v>
      </c>
      <c r="S37" s="124">
        <v>117</v>
      </c>
      <c r="T37" s="124">
        <v>1761</v>
      </c>
      <c r="U37" s="124">
        <v>167</v>
      </c>
      <c r="V37" s="124">
        <v>811</v>
      </c>
      <c r="W37" s="124">
        <v>33</v>
      </c>
      <c r="X37" s="153">
        <v>778</v>
      </c>
      <c r="Y37" s="146" t="s">
        <v>79</v>
      </c>
    </row>
    <row r="38" spans="1:25">
      <c r="A38" s="143" t="s">
        <v>81</v>
      </c>
      <c r="C38" s="102" t="s">
        <v>164</v>
      </c>
      <c r="D38" s="101">
        <v>2018</v>
      </c>
      <c r="F38" s="152">
        <v>88</v>
      </c>
      <c r="G38" s="124">
        <v>9554</v>
      </c>
      <c r="H38" s="124">
        <v>45</v>
      </c>
      <c r="I38" s="124">
        <v>3627</v>
      </c>
      <c r="J38" s="124">
        <v>29</v>
      </c>
      <c r="K38" s="124">
        <v>519</v>
      </c>
      <c r="L38" s="124">
        <v>2388</v>
      </c>
      <c r="M38" s="124">
        <v>1667</v>
      </c>
      <c r="N38" s="124">
        <v>104</v>
      </c>
      <c r="O38" s="124">
        <v>617</v>
      </c>
      <c r="P38" s="124">
        <v>85</v>
      </c>
      <c r="Q38" s="124">
        <v>317</v>
      </c>
      <c r="R38" s="124">
        <v>1846</v>
      </c>
      <c r="S38" s="124">
        <v>103</v>
      </c>
      <c r="T38" s="124">
        <v>1743</v>
      </c>
      <c r="U38" s="124">
        <v>150</v>
      </c>
      <c r="V38" s="124">
        <v>707</v>
      </c>
      <c r="W38" s="124">
        <v>27</v>
      </c>
      <c r="X38" s="153">
        <v>680</v>
      </c>
      <c r="Y38" s="146" t="s">
        <v>81</v>
      </c>
    </row>
    <row r="39" spans="1:25">
      <c r="A39" s="143" t="s">
        <v>82</v>
      </c>
      <c r="B39" s="141"/>
      <c r="C39" s="141"/>
      <c r="D39" s="114" t="s">
        <v>4</v>
      </c>
      <c r="E39" s="114"/>
      <c r="F39" s="50">
        <f>100/F37*F38-100</f>
        <v>-3.3</v>
      </c>
      <c r="G39" s="51">
        <f t="shared" ref="G39" si="73">100/G37*G38-100</f>
        <v>-3.8</v>
      </c>
      <c r="H39" s="51">
        <f t="shared" ref="H39" si="74">100/H37*H38-100</f>
        <v>-4.3</v>
      </c>
      <c r="I39" s="51">
        <f t="shared" ref="I39" si="75">100/I37*I38-100</f>
        <v>-1.9</v>
      </c>
      <c r="J39" s="51">
        <f t="shared" ref="J39" si="76">100/J37*J38-100</f>
        <v>-9.4</v>
      </c>
      <c r="K39" s="51">
        <f t="shared" ref="K39" si="77">100/K37*K38-100</f>
        <v>-1</v>
      </c>
      <c r="L39" s="51">
        <f t="shared" ref="L39" si="78">100/L37*L38-100</f>
        <v>-5.3</v>
      </c>
      <c r="M39" s="51">
        <f t="shared" ref="M39" si="79">100/M37*M38-100</f>
        <v>-0.9</v>
      </c>
      <c r="N39" s="51">
        <f t="shared" ref="N39" si="80">100/N37*N38-100</f>
        <v>-21.8</v>
      </c>
      <c r="O39" s="51">
        <f t="shared" ref="O39" si="81">100/O37*O38-100</f>
        <v>-12.7</v>
      </c>
      <c r="P39" s="51">
        <f t="shared" ref="P39" si="82">100/P37*P38-100</f>
        <v>-13.3</v>
      </c>
      <c r="Q39" s="51">
        <f t="shared" ref="Q39" si="83">100/Q37*Q38-100</f>
        <v>-3.1</v>
      </c>
      <c r="R39" s="51">
        <f t="shared" ref="R39" si="84">100/R37*R38-100</f>
        <v>-1.7</v>
      </c>
      <c r="S39" s="51">
        <f t="shared" ref="S39" si="85">100/S37*S38-100</f>
        <v>-12</v>
      </c>
      <c r="T39" s="51">
        <f t="shared" ref="T39" si="86">100/T37*T38-100</f>
        <v>-1</v>
      </c>
      <c r="U39" s="51">
        <f t="shared" ref="U39" si="87">100/U37*U38-100</f>
        <v>-10.199999999999999</v>
      </c>
      <c r="V39" s="51">
        <f t="shared" ref="V39" si="88">100/V37*V38-100</f>
        <v>-12.8</v>
      </c>
      <c r="W39" s="51">
        <f t="shared" ref="W39" si="89">100/W37*W38-100</f>
        <v>-18.2</v>
      </c>
      <c r="X39" s="51">
        <f t="shared" ref="X39" si="90">100/X37*X38-100</f>
        <v>-12.6</v>
      </c>
      <c r="Y39" s="146" t="s">
        <v>82</v>
      </c>
    </row>
    <row r="40" spans="1:25">
      <c r="A40" s="143"/>
      <c r="B40" s="141"/>
      <c r="C40" s="141"/>
      <c r="D40" s="114"/>
      <c r="E40" s="114"/>
      <c r="F40" s="47"/>
      <c r="G40" s="48"/>
      <c r="H40" s="48"/>
      <c r="I40" s="48"/>
      <c r="J40" s="48"/>
      <c r="K40" s="48"/>
      <c r="L40" s="48"/>
      <c r="M40" s="48"/>
      <c r="N40" s="48"/>
      <c r="O40" s="48"/>
      <c r="P40" s="48"/>
      <c r="Q40" s="48"/>
      <c r="R40" s="48"/>
      <c r="S40" s="48"/>
      <c r="T40" s="48"/>
      <c r="U40" s="48"/>
      <c r="V40" s="48"/>
      <c r="W40" s="48"/>
      <c r="X40" s="48"/>
      <c r="Y40" s="146"/>
    </row>
    <row r="41" spans="1:25">
      <c r="A41" s="143" t="s">
        <v>83</v>
      </c>
      <c r="B41" s="141" t="s">
        <v>84</v>
      </c>
      <c r="C41" s="102" t="s">
        <v>64</v>
      </c>
      <c r="D41" s="101">
        <v>2017</v>
      </c>
      <c r="F41" s="152">
        <v>96</v>
      </c>
      <c r="G41" s="124">
        <v>6297</v>
      </c>
      <c r="H41" s="124">
        <v>20</v>
      </c>
      <c r="I41" s="124">
        <v>1161</v>
      </c>
      <c r="J41" s="124">
        <v>67</v>
      </c>
      <c r="K41" s="124">
        <v>1185</v>
      </c>
      <c r="L41" s="124">
        <v>1698</v>
      </c>
      <c r="M41" s="124">
        <v>1134</v>
      </c>
      <c r="N41" s="124">
        <v>196</v>
      </c>
      <c r="O41" s="124">
        <v>368</v>
      </c>
      <c r="P41" s="124">
        <v>95</v>
      </c>
      <c r="Q41" s="124">
        <v>713</v>
      </c>
      <c r="R41" s="124">
        <v>928</v>
      </c>
      <c r="S41" s="124">
        <v>143</v>
      </c>
      <c r="T41" s="124">
        <v>785</v>
      </c>
      <c r="U41" s="124">
        <v>157</v>
      </c>
      <c r="V41" s="124">
        <v>455</v>
      </c>
      <c r="W41" s="124">
        <v>28</v>
      </c>
      <c r="X41" s="153">
        <v>427</v>
      </c>
      <c r="Y41" s="146" t="s">
        <v>83</v>
      </c>
    </row>
    <row r="42" spans="1:25">
      <c r="A42" s="143" t="s">
        <v>85</v>
      </c>
      <c r="C42" s="102" t="s">
        <v>164</v>
      </c>
      <c r="D42" s="101">
        <v>2018</v>
      </c>
      <c r="F42" s="152">
        <v>95</v>
      </c>
      <c r="G42" s="124">
        <v>6003</v>
      </c>
      <c r="H42" s="124">
        <v>20</v>
      </c>
      <c r="I42" s="124">
        <v>1094</v>
      </c>
      <c r="J42" s="124">
        <v>64</v>
      </c>
      <c r="K42" s="124">
        <v>1155</v>
      </c>
      <c r="L42" s="124">
        <v>1659</v>
      </c>
      <c r="M42" s="124">
        <v>1088</v>
      </c>
      <c r="N42" s="124">
        <v>277</v>
      </c>
      <c r="O42" s="124">
        <v>294</v>
      </c>
      <c r="P42" s="124">
        <v>92</v>
      </c>
      <c r="Q42" s="124">
        <v>689</v>
      </c>
      <c r="R42" s="124">
        <v>851</v>
      </c>
      <c r="S42" s="124">
        <v>100</v>
      </c>
      <c r="T42" s="124">
        <v>751</v>
      </c>
      <c r="U42" s="124">
        <v>158</v>
      </c>
      <c r="V42" s="124">
        <v>397</v>
      </c>
      <c r="W42" s="124">
        <v>25</v>
      </c>
      <c r="X42" s="153">
        <v>372</v>
      </c>
      <c r="Y42" s="146" t="s">
        <v>85</v>
      </c>
    </row>
    <row r="43" spans="1:25">
      <c r="A43" s="143" t="s">
        <v>86</v>
      </c>
      <c r="B43" s="141"/>
      <c r="C43" s="141"/>
      <c r="D43" s="114" t="s">
        <v>4</v>
      </c>
      <c r="E43" s="114"/>
      <c r="F43" s="50">
        <f>100/F41*F42-100</f>
        <v>-1</v>
      </c>
      <c r="G43" s="51">
        <f t="shared" ref="G43" si="91">100/G41*G42-100</f>
        <v>-4.7</v>
      </c>
      <c r="H43" s="51">
        <f t="shared" ref="H43" si="92">100/H41*H42-100</f>
        <v>0</v>
      </c>
      <c r="I43" s="51">
        <f t="shared" ref="I43" si="93">100/I41*I42-100</f>
        <v>-5.8</v>
      </c>
      <c r="J43" s="51">
        <f t="shared" ref="J43" si="94">100/J41*J42-100</f>
        <v>-4.5</v>
      </c>
      <c r="K43" s="51">
        <f t="shared" ref="K43" si="95">100/K41*K42-100</f>
        <v>-2.5</v>
      </c>
      <c r="L43" s="51">
        <f t="shared" ref="L43" si="96">100/L41*L42-100</f>
        <v>-2.2999999999999998</v>
      </c>
      <c r="M43" s="51">
        <f t="shared" ref="M43" si="97">100/M41*M42-100</f>
        <v>-4.0999999999999996</v>
      </c>
      <c r="N43" s="51">
        <f t="shared" ref="N43" si="98">100/N41*N42-100</f>
        <v>41.3</v>
      </c>
      <c r="O43" s="51">
        <f t="shared" ref="O43" si="99">100/O41*O42-100</f>
        <v>-20.100000000000001</v>
      </c>
      <c r="P43" s="51">
        <f t="shared" ref="P43" si="100">100/P41*P42-100</f>
        <v>-3.2</v>
      </c>
      <c r="Q43" s="51">
        <f t="shared" ref="Q43" si="101">100/Q41*Q42-100</f>
        <v>-3.4</v>
      </c>
      <c r="R43" s="51">
        <f t="shared" ref="R43" si="102">100/R41*R42-100</f>
        <v>-8.3000000000000007</v>
      </c>
      <c r="S43" s="51">
        <f t="shared" ref="S43" si="103">100/S41*S42-100</f>
        <v>-30.1</v>
      </c>
      <c r="T43" s="51">
        <f t="shared" ref="T43" si="104">100/T41*T42-100</f>
        <v>-4.3</v>
      </c>
      <c r="U43" s="51">
        <f t="shared" ref="U43" si="105">100/U41*U42-100</f>
        <v>0.6</v>
      </c>
      <c r="V43" s="51">
        <f t="shared" ref="V43" si="106">100/V41*V42-100</f>
        <v>-12.7</v>
      </c>
      <c r="W43" s="51">
        <f t="shared" ref="W43" si="107">100/W41*W42-100</f>
        <v>-10.7</v>
      </c>
      <c r="X43" s="51">
        <f t="shared" ref="X43" si="108">100/X41*X42-100</f>
        <v>-12.9</v>
      </c>
      <c r="Y43" s="146" t="s">
        <v>86</v>
      </c>
    </row>
    <row r="44" spans="1:25">
      <c r="A44" s="143"/>
      <c r="B44" s="141"/>
      <c r="C44" s="141"/>
      <c r="D44" s="114"/>
      <c r="E44" s="114"/>
      <c r="F44" s="47"/>
      <c r="G44" s="48"/>
      <c r="H44" s="48"/>
      <c r="I44" s="48"/>
      <c r="J44" s="48"/>
      <c r="K44" s="48"/>
      <c r="L44" s="48"/>
      <c r="M44" s="48"/>
      <c r="N44" s="48"/>
      <c r="O44" s="48"/>
      <c r="P44" s="48"/>
      <c r="Q44" s="48"/>
      <c r="R44" s="48"/>
      <c r="S44" s="48"/>
      <c r="T44" s="48"/>
      <c r="U44" s="48"/>
      <c r="V44" s="48"/>
      <c r="W44" s="48"/>
      <c r="X44" s="48"/>
      <c r="Y44" s="146"/>
    </row>
    <row r="45" spans="1:25">
      <c r="A45" s="143" t="s">
        <v>87</v>
      </c>
      <c r="B45" s="141" t="s">
        <v>88</v>
      </c>
      <c r="C45" s="102" t="s">
        <v>64</v>
      </c>
      <c r="D45" s="101">
        <v>2017</v>
      </c>
      <c r="F45" s="152">
        <v>8487</v>
      </c>
      <c r="G45" s="125">
        <v>444156</v>
      </c>
      <c r="H45" s="124">
        <v>2855</v>
      </c>
      <c r="I45" s="125">
        <v>139425</v>
      </c>
      <c r="J45" s="124">
        <v>4356</v>
      </c>
      <c r="K45" s="124">
        <v>44478</v>
      </c>
      <c r="L45" s="125">
        <v>121793</v>
      </c>
      <c r="M45" s="124">
        <v>81669</v>
      </c>
      <c r="N45" s="124">
        <v>13597</v>
      </c>
      <c r="O45" s="124">
        <v>26527</v>
      </c>
      <c r="P45" s="124">
        <v>6354</v>
      </c>
      <c r="Q45" s="124">
        <v>28942</v>
      </c>
      <c r="R45" s="124">
        <v>72269</v>
      </c>
      <c r="S45" s="124">
        <v>7401</v>
      </c>
      <c r="T45" s="124">
        <v>64868</v>
      </c>
      <c r="U45" s="124">
        <v>5861</v>
      </c>
      <c r="V45" s="124">
        <v>31388</v>
      </c>
      <c r="W45" s="124">
        <v>1578</v>
      </c>
      <c r="X45" s="153">
        <v>29810</v>
      </c>
      <c r="Y45" s="146" t="s">
        <v>87</v>
      </c>
    </row>
    <row r="46" spans="1:25">
      <c r="A46" s="143" t="s">
        <v>89</v>
      </c>
      <c r="C46" s="102" t="s">
        <v>164</v>
      </c>
      <c r="D46" s="101">
        <v>2018</v>
      </c>
      <c r="F46" s="152">
        <v>8215</v>
      </c>
      <c r="G46" s="125">
        <v>439126</v>
      </c>
      <c r="H46" s="124">
        <v>2756</v>
      </c>
      <c r="I46" s="125">
        <v>139315</v>
      </c>
      <c r="J46" s="124">
        <v>4272</v>
      </c>
      <c r="K46" s="124">
        <v>44683</v>
      </c>
      <c r="L46" s="125">
        <v>118466</v>
      </c>
      <c r="M46" s="124">
        <v>82876</v>
      </c>
      <c r="N46" s="124">
        <v>11371</v>
      </c>
      <c r="O46" s="124">
        <v>24219</v>
      </c>
      <c r="P46" s="124">
        <v>5984</v>
      </c>
      <c r="Q46" s="124">
        <v>29066</v>
      </c>
      <c r="R46" s="124">
        <v>71046</v>
      </c>
      <c r="S46" s="124">
        <v>6053</v>
      </c>
      <c r="T46" s="124">
        <v>64993</v>
      </c>
      <c r="U46" s="124">
        <v>6273</v>
      </c>
      <c r="V46" s="124">
        <v>30277</v>
      </c>
      <c r="W46" s="124">
        <v>1550</v>
      </c>
      <c r="X46" s="153">
        <v>28727</v>
      </c>
      <c r="Y46" s="146" t="s">
        <v>89</v>
      </c>
    </row>
    <row r="47" spans="1:25">
      <c r="A47" s="143" t="s">
        <v>90</v>
      </c>
      <c r="B47" s="141"/>
      <c r="C47" s="141"/>
      <c r="D47" s="114" t="s">
        <v>4</v>
      </c>
      <c r="E47" s="114"/>
      <c r="F47" s="50">
        <f>100/F45*F46-100</f>
        <v>-3.2</v>
      </c>
      <c r="G47" s="51">
        <f t="shared" ref="G47" si="109">100/G45*G46-100</f>
        <v>-1.1000000000000001</v>
      </c>
      <c r="H47" s="51">
        <f t="shared" ref="H47" si="110">100/H45*H46-100</f>
        <v>-3.5</v>
      </c>
      <c r="I47" s="51">
        <f t="shared" ref="I47" si="111">100/I45*I46-100</f>
        <v>-0.1</v>
      </c>
      <c r="J47" s="51">
        <f t="shared" ref="J47" si="112">100/J45*J46-100</f>
        <v>-1.9</v>
      </c>
      <c r="K47" s="51">
        <f t="shared" ref="K47" si="113">100/K45*K46-100</f>
        <v>0.5</v>
      </c>
      <c r="L47" s="51">
        <f t="shared" ref="L47" si="114">100/L45*L46-100</f>
        <v>-2.7</v>
      </c>
      <c r="M47" s="51">
        <f t="shared" ref="M47" si="115">100/M45*M46-100</f>
        <v>1.5</v>
      </c>
      <c r="N47" s="51">
        <f t="shared" ref="N47" si="116">100/N45*N46-100</f>
        <v>-16.399999999999999</v>
      </c>
      <c r="O47" s="51">
        <f t="shared" ref="O47" si="117">100/O45*O46-100</f>
        <v>-8.6999999999999993</v>
      </c>
      <c r="P47" s="51">
        <f t="shared" ref="P47" si="118">100/P45*P46-100</f>
        <v>-5.8</v>
      </c>
      <c r="Q47" s="51">
        <f t="shared" ref="Q47" si="119">100/Q45*Q46-100</f>
        <v>0.4</v>
      </c>
      <c r="R47" s="51">
        <f t="shared" ref="R47" si="120">100/R45*R46-100</f>
        <v>-1.7</v>
      </c>
      <c r="S47" s="51">
        <f t="shared" ref="S47" si="121">100/S45*S46-100</f>
        <v>-18.2</v>
      </c>
      <c r="T47" s="51">
        <f t="shared" ref="T47" si="122">100/T45*T46-100</f>
        <v>0.2</v>
      </c>
      <c r="U47" s="51">
        <f t="shared" ref="U47" si="123">100/U45*U46-100</f>
        <v>7</v>
      </c>
      <c r="V47" s="51">
        <f t="shared" ref="V47" si="124">100/V45*V46-100</f>
        <v>-3.5</v>
      </c>
      <c r="W47" s="51">
        <f t="shared" ref="W47" si="125">100/W45*W46-100</f>
        <v>-1.8</v>
      </c>
      <c r="X47" s="51">
        <f t="shared" ref="X47" si="126">100/X45*X46-100</f>
        <v>-3.6</v>
      </c>
      <c r="Y47" s="146" t="s">
        <v>90</v>
      </c>
    </row>
    <row r="48" spans="1:25">
      <c r="A48" s="143"/>
      <c r="B48" s="141"/>
      <c r="C48" s="141"/>
      <c r="D48" s="114"/>
      <c r="E48" s="114"/>
      <c r="F48" s="47"/>
      <c r="G48" s="48"/>
      <c r="H48" s="48"/>
      <c r="I48" s="48"/>
      <c r="J48" s="48"/>
      <c r="K48" s="48"/>
      <c r="L48" s="48"/>
      <c r="M48" s="48"/>
      <c r="N48" s="48"/>
      <c r="O48" s="48"/>
      <c r="P48" s="48"/>
      <c r="Q48" s="48"/>
      <c r="R48" s="48"/>
      <c r="S48" s="48"/>
      <c r="T48" s="48"/>
      <c r="U48" s="48"/>
      <c r="V48" s="48"/>
      <c r="W48" s="48"/>
      <c r="X48" s="48"/>
      <c r="Y48" s="146"/>
    </row>
    <row r="49" spans="1:25">
      <c r="A49" s="143" t="s">
        <v>91</v>
      </c>
      <c r="B49" s="141" t="s">
        <v>92</v>
      </c>
      <c r="C49" s="102" t="s">
        <v>64</v>
      </c>
      <c r="D49" s="101">
        <v>2017</v>
      </c>
      <c r="F49" s="152">
        <v>3284</v>
      </c>
      <c r="G49" s="125">
        <v>535409</v>
      </c>
      <c r="H49" s="124">
        <v>734</v>
      </c>
      <c r="I49" s="125">
        <v>170237</v>
      </c>
      <c r="J49" s="124">
        <v>1871</v>
      </c>
      <c r="K49" s="124">
        <v>67083</v>
      </c>
      <c r="L49" s="125">
        <v>154237</v>
      </c>
      <c r="M49" s="125">
        <v>110897</v>
      </c>
      <c r="N49" s="124">
        <v>12451</v>
      </c>
      <c r="O49" s="124">
        <v>30889</v>
      </c>
      <c r="P49" s="124">
        <v>7714</v>
      </c>
      <c r="Q49" s="124">
        <v>25714</v>
      </c>
      <c r="R49" s="124">
        <v>89347</v>
      </c>
      <c r="S49" s="124">
        <v>7385</v>
      </c>
      <c r="T49" s="124">
        <v>81962</v>
      </c>
      <c r="U49" s="124">
        <v>4286</v>
      </c>
      <c r="V49" s="124">
        <v>24505</v>
      </c>
      <c r="W49" s="124">
        <v>1194</v>
      </c>
      <c r="X49" s="153">
        <v>23311</v>
      </c>
      <c r="Y49" s="146" t="s">
        <v>91</v>
      </c>
    </row>
    <row r="50" spans="1:25">
      <c r="A50" s="143" t="s">
        <v>93</v>
      </c>
      <c r="C50" s="102" t="s">
        <v>164</v>
      </c>
      <c r="D50" s="101">
        <v>2018</v>
      </c>
      <c r="F50" s="152">
        <v>3187</v>
      </c>
      <c r="G50" s="125">
        <v>508635</v>
      </c>
      <c r="H50" s="124">
        <v>709</v>
      </c>
      <c r="I50" s="125">
        <v>167053</v>
      </c>
      <c r="J50" s="124">
        <v>1869</v>
      </c>
      <c r="K50" s="124">
        <v>66689</v>
      </c>
      <c r="L50" s="125">
        <v>145441</v>
      </c>
      <c r="M50" s="125">
        <v>105888</v>
      </c>
      <c r="N50" s="124">
        <v>8000</v>
      </c>
      <c r="O50" s="124">
        <v>31553</v>
      </c>
      <c r="P50" s="124">
        <v>6792</v>
      </c>
      <c r="Q50" s="124">
        <v>16433</v>
      </c>
      <c r="R50" s="124">
        <v>85595</v>
      </c>
      <c r="S50" s="124">
        <v>5887</v>
      </c>
      <c r="T50" s="124">
        <v>79708</v>
      </c>
      <c r="U50" s="124">
        <v>4494</v>
      </c>
      <c r="V50" s="124">
        <v>22930</v>
      </c>
      <c r="W50" s="124">
        <v>1157</v>
      </c>
      <c r="X50" s="153">
        <v>21773</v>
      </c>
      <c r="Y50" s="146" t="s">
        <v>93</v>
      </c>
    </row>
    <row r="51" spans="1:25">
      <c r="A51" s="143" t="s">
        <v>94</v>
      </c>
      <c r="B51" s="141"/>
      <c r="C51" s="141"/>
      <c r="D51" s="114" t="s">
        <v>4</v>
      </c>
      <c r="E51" s="114"/>
      <c r="F51" s="50">
        <f>100/F49*F50-100</f>
        <v>-3</v>
      </c>
      <c r="G51" s="51">
        <f t="shared" ref="G51" si="127">100/G49*G50-100</f>
        <v>-5</v>
      </c>
      <c r="H51" s="51">
        <f t="shared" ref="H51" si="128">100/H49*H50-100</f>
        <v>-3.4</v>
      </c>
      <c r="I51" s="51">
        <f t="shared" ref="I51" si="129">100/I49*I50-100</f>
        <v>-1.9</v>
      </c>
      <c r="J51" s="51">
        <f t="shared" ref="J51" si="130">100/J49*J50-100</f>
        <v>-0.1</v>
      </c>
      <c r="K51" s="51">
        <f t="shared" ref="K51" si="131">100/K49*K50-100</f>
        <v>-0.6</v>
      </c>
      <c r="L51" s="51">
        <f t="shared" ref="L51" si="132">100/L49*L50-100</f>
        <v>-5.7</v>
      </c>
      <c r="M51" s="51">
        <f t="shared" ref="M51" si="133">100/M49*M50-100</f>
        <v>-4.5</v>
      </c>
      <c r="N51" s="51">
        <f t="shared" ref="N51" si="134">100/N49*N50-100</f>
        <v>-35.700000000000003</v>
      </c>
      <c r="O51" s="51">
        <f t="shared" ref="O51" si="135">100/O49*O50-100</f>
        <v>2.1</v>
      </c>
      <c r="P51" s="51">
        <f t="shared" ref="P51" si="136">100/P49*P50-100</f>
        <v>-12</v>
      </c>
      <c r="Q51" s="51">
        <f t="shared" ref="Q51" si="137">100/Q49*Q50-100</f>
        <v>-36.1</v>
      </c>
      <c r="R51" s="51">
        <f t="shared" ref="R51" si="138">100/R49*R50-100</f>
        <v>-4.2</v>
      </c>
      <c r="S51" s="51">
        <f t="shared" ref="S51" si="139">100/S49*S50-100</f>
        <v>-20.3</v>
      </c>
      <c r="T51" s="51">
        <f t="shared" ref="T51" si="140">100/T49*T50-100</f>
        <v>-2.8</v>
      </c>
      <c r="U51" s="51">
        <f t="shared" ref="U51" si="141">100/U49*U50-100</f>
        <v>4.9000000000000004</v>
      </c>
      <c r="V51" s="51">
        <f t="shared" ref="V51" si="142">100/V49*V50-100</f>
        <v>-6.4</v>
      </c>
      <c r="W51" s="51">
        <f t="shared" ref="W51" si="143">100/W49*W50-100</f>
        <v>-3.1</v>
      </c>
      <c r="X51" s="51">
        <f t="shared" ref="X51" si="144">100/X49*X50-100</f>
        <v>-6.6</v>
      </c>
      <c r="Y51" s="146" t="s">
        <v>94</v>
      </c>
    </row>
    <row r="52" spans="1:25">
      <c r="A52" s="143"/>
      <c r="B52" s="141"/>
      <c r="C52" s="141"/>
      <c r="D52" s="114"/>
      <c r="E52" s="114"/>
      <c r="F52" s="47"/>
      <c r="G52" s="48"/>
      <c r="H52" s="48"/>
      <c r="I52" s="48"/>
      <c r="J52" s="48"/>
      <c r="K52" s="48"/>
      <c r="L52" s="48"/>
      <c r="M52" s="48"/>
      <c r="N52" s="48"/>
      <c r="O52" s="48"/>
      <c r="P52" s="48"/>
      <c r="Q52" s="48"/>
      <c r="R52" s="48"/>
      <c r="S52" s="48"/>
      <c r="T52" s="48"/>
      <c r="U52" s="48"/>
      <c r="V52" s="48"/>
      <c r="W52" s="48"/>
      <c r="X52" s="48"/>
      <c r="Y52" s="146"/>
    </row>
    <row r="53" spans="1:25">
      <c r="A53" s="143" t="s">
        <v>95</v>
      </c>
      <c r="B53" s="141" t="s">
        <v>96</v>
      </c>
      <c r="C53" s="102" t="s">
        <v>64</v>
      </c>
      <c r="D53" s="101">
        <v>2017</v>
      </c>
      <c r="F53" s="152">
        <v>20818</v>
      </c>
      <c r="G53" s="125">
        <v>2605412</v>
      </c>
      <c r="H53" s="124">
        <v>9629</v>
      </c>
      <c r="I53" s="125">
        <v>865218</v>
      </c>
      <c r="J53" s="124">
        <v>6355</v>
      </c>
      <c r="K53" s="124">
        <v>69425</v>
      </c>
      <c r="L53" s="125">
        <v>876341</v>
      </c>
      <c r="M53" s="125">
        <v>613248</v>
      </c>
      <c r="N53" s="125">
        <v>128478</v>
      </c>
      <c r="O53" s="125">
        <v>134615</v>
      </c>
      <c r="P53" s="124">
        <v>60735</v>
      </c>
      <c r="Q53" s="125">
        <v>260923</v>
      </c>
      <c r="R53" s="125">
        <v>372367</v>
      </c>
      <c r="S53" s="124">
        <v>22392</v>
      </c>
      <c r="T53" s="125">
        <v>349975</v>
      </c>
      <c r="U53" s="124">
        <v>15115</v>
      </c>
      <c r="V53" s="125">
        <v>146023</v>
      </c>
      <c r="W53" s="124">
        <v>5836</v>
      </c>
      <c r="X53" s="151">
        <v>140187</v>
      </c>
      <c r="Y53" s="146" t="s">
        <v>95</v>
      </c>
    </row>
    <row r="54" spans="1:25">
      <c r="A54" s="143" t="s">
        <v>97</v>
      </c>
      <c r="B54" s="141"/>
      <c r="C54" s="102" t="s">
        <v>164</v>
      </c>
      <c r="D54" s="101">
        <v>2018</v>
      </c>
      <c r="F54" s="152">
        <v>20567</v>
      </c>
      <c r="G54" s="125">
        <v>2572438</v>
      </c>
      <c r="H54" s="124">
        <v>9399</v>
      </c>
      <c r="I54" s="125">
        <v>860815</v>
      </c>
      <c r="J54" s="124">
        <v>6384</v>
      </c>
      <c r="K54" s="124">
        <v>71218</v>
      </c>
      <c r="L54" s="125">
        <v>861568</v>
      </c>
      <c r="M54" s="125">
        <v>608342</v>
      </c>
      <c r="N54" s="125">
        <v>126969</v>
      </c>
      <c r="O54" s="125">
        <v>126257</v>
      </c>
      <c r="P54" s="124">
        <v>59215</v>
      </c>
      <c r="Q54" s="125">
        <v>255061</v>
      </c>
      <c r="R54" s="125">
        <v>366988</v>
      </c>
      <c r="S54" s="124">
        <v>19598</v>
      </c>
      <c r="T54" s="125">
        <v>347390</v>
      </c>
      <c r="U54" s="124">
        <v>15846</v>
      </c>
      <c r="V54" s="125">
        <v>140942</v>
      </c>
      <c r="W54" s="124">
        <v>5280</v>
      </c>
      <c r="X54" s="151">
        <v>135662</v>
      </c>
      <c r="Y54" s="146" t="s">
        <v>97</v>
      </c>
    </row>
    <row r="55" spans="1:25">
      <c r="A55" s="143" t="s">
        <v>98</v>
      </c>
      <c r="B55" s="141"/>
      <c r="C55" s="141"/>
      <c r="D55" s="114" t="s">
        <v>4</v>
      </c>
      <c r="E55" s="114"/>
      <c r="F55" s="50">
        <f>100/F53*F54-100</f>
        <v>-1.2</v>
      </c>
      <c r="G55" s="51">
        <f t="shared" ref="G55" si="145">100/G53*G54-100</f>
        <v>-1.3</v>
      </c>
      <c r="H55" s="51">
        <f t="shared" ref="H55" si="146">100/H53*H54-100</f>
        <v>-2.4</v>
      </c>
      <c r="I55" s="51">
        <f t="shared" ref="I55" si="147">100/I53*I54-100</f>
        <v>-0.5</v>
      </c>
      <c r="J55" s="51">
        <f t="shared" ref="J55" si="148">100/J53*J54-100</f>
        <v>0.5</v>
      </c>
      <c r="K55" s="51">
        <f t="shared" ref="K55" si="149">100/K53*K54-100</f>
        <v>2.6</v>
      </c>
      <c r="L55" s="51">
        <f t="shared" ref="L55" si="150">100/L53*L54-100</f>
        <v>-1.7</v>
      </c>
      <c r="M55" s="51">
        <f t="shared" ref="M55" si="151">100/M53*M54-100</f>
        <v>-0.8</v>
      </c>
      <c r="N55" s="51">
        <f t="shared" ref="N55" si="152">100/N53*N54-100</f>
        <v>-1.2</v>
      </c>
      <c r="O55" s="51">
        <f t="shared" ref="O55" si="153">100/O53*O54-100</f>
        <v>-6.2</v>
      </c>
      <c r="P55" s="51">
        <f t="shared" ref="P55" si="154">100/P53*P54-100</f>
        <v>-2.5</v>
      </c>
      <c r="Q55" s="51">
        <f t="shared" ref="Q55" si="155">100/Q53*Q54-100</f>
        <v>-2.2000000000000002</v>
      </c>
      <c r="R55" s="51">
        <f t="shared" ref="R55" si="156">100/R53*R54-100</f>
        <v>-1.4</v>
      </c>
      <c r="S55" s="51">
        <f t="shared" ref="S55" si="157">100/S53*S54-100</f>
        <v>-12.5</v>
      </c>
      <c r="T55" s="51">
        <f t="shared" ref="T55" si="158">100/T53*T54-100</f>
        <v>-0.7</v>
      </c>
      <c r="U55" s="51">
        <f t="shared" ref="U55" si="159">100/U53*U54-100</f>
        <v>4.8</v>
      </c>
      <c r="V55" s="51">
        <f t="shared" ref="V55" si="160">100/V53*V54-100</f>
        <v>-3.5</v>
      </c>
      <c r="W55" s="51">
        <f t="shared" ref="W55" si="161">100/W53*W54-100</f>
        <v>-9.5</v>
      </c>
      <c r="X55" s="51">
        <f t="shared" ref="X55" si="162">100/X53*X54-100</f>
        <v>-3.2</v>
      </c>
      <c r="Y55" s="146" t="s">
        <v>98</v>
      </c>
    </row>
    <row r="56" spans="1:25">
      <c r="A56" s="143"/>
      <c r="B56" s="141"/>
      <c r="C56" s="141"/>
      <c r="D56" s="114"/>
      <c r="E56" s="114"/>
      <c r="F56" s="47"/>
      <c r="G56" s="48"/>
      <c r="H56" s="48"/>
      <c r="I56" s="48"/>
      <c r="J56" s="48"/>
      <c r="K56" s="48"/>
      <c r="L56" s="48"/>
      <c r="M56" s="48"/>
      <c r="N56" s="48"/>
      <c r="O56" s="48"/>
      <c r="P56" s="48"/>
      <c r="Q56" s="48"/>
      <c r="R56" s="48"/>
      <c r="S56" s="48"/>
      <c r="T56" s="48"/>
      <c r="U56" s="48"/>
      <c r="V56" s="48"/>
      <c r="W56" s="48"/>
      <c r="X56" s="48"/>
      <c r="Y56" s="146"/>
    </row>
    <row r="57" spans="1:25">
      <c r="A57" s="143" t="s">
        <v>99</v>
      </c>
      <c r="B57" s="141" t="s">
        <v>100</v>
      </c>
      <c r="C57" s="102" t="s">
        <v>64</v>
      </c>
      <c r="D57" s="101">
        <v>2017</v>
      </c>
      <c r="F57" s="152">
        <v>17095</v>
      </c>
      <c r="G57" s="125">
        <v>1419445</v>
      </c>
      <c r="H57" s="124">
        <v>5848</v>
      </c>
      <c r="I57" s="125">
        <v>417588</v>
      </c>
      <c r="J57" s="124">
        <v>6839</v>
      </c>
      <c r="K57" s="124">
        <v>64503</v>
      </c>
      <c r="L57" s="125">
        <v>481727</v>
      </c>
      <c r="M57" s="125">
        <v>326327</v>
      </c>
      <c r="N57" s="124">
        <v>87462</v>
      </c>
      <c r="O57" s="124">
        <v>67938</v>
      </c>
      <c r="P57" s="124">
        <v>35150</v>
      </c>
      <c r="Q57" s="125">
        <v>180797</v>
      </c>
      <c r="R57" s="125">
        <v>195553</v>
      </c>
      <c r="S57" s="124">
        <v>16364</v>
      </c>
      <c r="T57" s="125">
        <v>179189</v>
      </c>
      <c r="U57" s="124">
        <v>9422</v>
      </c>
      <c r="V57" s="124">
        <v>69855</v>
      </c>
      <c r="W57" s="124">
        <v>3228</v>
      </c>
      <c r="X57" s="153">
        <v>66627</v>
      </c>
      <c r="Y57" s="146" t="s">
        <v>99</v>
      </c>
    </row>
    <row r="58" spans="1:25">
      <c r="A58" s="143" t="s">
        <v>101</v>
      </c>
      <c r="C58" s="102" t="s">
        <v>164</v>
      </c>
      <c r="D58" s="101">
        <v>2018</v>
      </c>
      <c r="F58" s="152">
        <v>16783</v>
      </c>
      <c r="G58" s="125">
        <v>1395086</v>
      </c>
      <c r="H58" s="124">
        <v>5694</v>
      </c>
      <c r="I58" s="125">
        <v>415439</v>
      </c>
      <c r="J58" s="124">
        <v>6727</v>
      </c>
      <c r="K58" s="124">
        <v>64124</v>
      </c>
      <c r="L58" s="125">
        <v>465786</v>
      </c>
      <c r="M58" s="125">
        <v>316069</v>
      </c>
      <c r="N58" s="124">
        <v>83960</v>
      </c>
      <c r="O58" s="124">
        <v>65757</v>
      </c>
      <c r="P58" s="124">
        <v>33655</v>
      </c>
      <c r="Q58" s="125">
        <v>183394</v>
      </c>
      <c r="R58" s="125">
        <v>189332</v>
      </c>
      <c r="S58" s="124">
        <v>13351</v>
      </c>
      <c r="T58" s="125">
        <v>175981</v>
      </c>
      <c r="U58" s="124">
        <v>10107</v>
      </c>
      <c r="V58" s="124">
        <v>66904</v>
      </c>
      <c r="W58" s="124">
        <v>3076</v>
      </c>
      <c r="X58" s="153">
        <v>63828</v>
      </c>
      <c r="Y58" s="146" t="s">
        <v>101</v>
      </c>
    </row>
    <row r="59" spans="1:25">
      <c r="A59" s="143" t="s">
        <v>102</v>
      </c>
      <c r="B59" s="141"/>
      <c r="C59" s="141"/>
      <c r="D59" s="114" t="s">
        <v>4</v>
      </c>
      <c r="E59" s="114"/>
      <c r="F59" s="50">
        <f>100/F57*F58-100</f>
        <v>-1.8</v>
      </c>
      <c r="G59" s="51">
        <f t="shared" ref="G59" si="163">100/G57*G58-100</f>
        <v>-1.7</v>
      </c>
      <c r="H59" s="51">
        <f t="shared" ref="H59" si="164">100/H57*H58-100</f>
        <v>-2.6</v>
      </c>
      <c r="I59" s="51">
        <f t="shared" ref="I59" si="165">100/I57*I58-100</f>
        <v>-0.5</v>
      </c>
      <c r="J59" s="51">
        <f t="shared" ref="J59" si="166">100/J57*J58-100</f>
        <v>-1.6</v>
      </c>
      <c r="K59" s="51">
        <f t="shared" ref="K59" si="167">100/K57*K58-100</f>
        <v>-0.6</v>
      </c>
      <c r="L59" s="51">
        <f t="shared" ref="L59" si="168">100/L57*L58-100</f>
        <v>-3.3</v>
      </c>
      <c r="M59" s="51">
        <f t="shared" ref="M59" si="169">100/M57*M58-100</f>
        <v>-3.1</v>
      </c>
      <c r="N59" s="51">
        <f t="shared" ref="N59" si="170">100/N57*N58-100</f>
        <v>-4</v>
      </c>
      <c r="O59" s="51">
        <f t="shared" ref="O59" si="171">100/O57*O58-100</f>
        <v>-3.2</v>
      </c>
      <c r="P59" s="51">
        <f t="shared" ref="P59" si="172">100/P57*P58-100</f>
        <v>-4.3</v>
      </c>
      <c r="Q59" s="51">
        <f t="shared" ref="Q59" si="173">100/Q57*Q58-100</f>
        <v>1.4</v>
      </c>
      <c r="R59" s="51">
        <f t="shared" ref="R59" si="174">100/R57*R58-100</f>
        <v>-3.2</v>
      </c>
      <c r="S59" s="51">
        <f t="shared" ref="S59" si="175">100/S57*S58-100</f>
        <v>-18.399999999999999</v>
      </c>
      <c r="T59" s="51">
        <f t="shared" ref="T59" si="176">100/T57*T58-100</f>
        <v>-1.8</v>
      </c>
      <c r="U59" s="51">
        <f t="shared" ref="U59" si="177">100/U57*U58-100</f>
        <v>7.3</v>
      </c>
      <c r="V59" s="51">
        <f t="shared" ref="V59" si="178">100/V57*V58-100</f>
        <v>-4.2</v>
      </c>
      <c r="W59" s="51">
        <f t="shared" ref="W59" si="179">100/W57*W58-100</f>
        <v>-4.7</v>
      </c>
      <c r="X59" s="51">
        <f t="shared" ref="X59" si="180">100/X57*X58-100</f>
        <v>-4.2</v>
      </c>
      <c r="Y59" s="146" t="s">
        <v>102</v>
      </c>
    </row>
    <row r="60" spans="1:25">
      <c r="A60" s="143"/>
      <c r="B60" s="141"/>
      <c r="C60" s="141"/>
      <c r="D60" s="114"/>
      <c r="E60" s="114"/>
      <c r="F60" s="47"/>
      <c r="G60" s="48"/>
      <c r="H60" s="48"/>
      <c r="I60" s="48"/>
      <c r="J60" s="48"/>
      <c r="K60" s="48"/>
      <c r="L60" s="48"/>
      <c r="M60" s="48"/>
      <c r="N60" s="48"/>
      <c r="O60" s="48"/>
      <c r="P60" s="48"/>
      <c r="Q60" s="48"/>
      <c r="R60" s="48"/>
      <c r="S60" s="48"/>
      <c r="T60" s="48"/>
      <c r="U60" s="48"/>
      <c r="V60" s="48"/>
      <c r="W60" s="48"/>
      <c r="X60" s="48"/>
      <c r="Y60" s="146"/>
    </row>
    <row r="61" spans="1:25">
      <c r="A61" s="143" t="s">
        <v>103</v>
      </c>
      <c r="B61" s="141" t="s">
        <v>104</v>
      </c>
      <c r="C61" s="102" t="s">
        <v>64</v>
      </c>
      <c r="D61" s="101">
        <v>2017</v>
      </c>
      <c r="F61" s="152">
        <v>4972</v>
      </c>
      <c r="G61" s="125">
        <v>344041</v>
      </c>
      <c r="H61" s="124">
        <v>1835</v>
      </c>
      <c r="I61" s="125">
        <v>112171</v>
      </c>
      <c r="J61" s="124">
        <v>2788</v>
      </c>
      <c r="K61" s="124">
        <v>38944</v>
      </c>
      <c r="L61" s="124">
        <v>90268</v>
      </c>
      <c r="M61" s="124">
        <v>62308</v>
      </c>
      <c r="N61" s="124">
        <v>7585</v>
      </c>
      <c r="O61" s="124">
        <v>20375</v>
      </c>
      <c r="P61" s="124">
        <v>4268</v>
      </c>
      <c r="Q61" s="124">
        <v>17319</v>
      </c>
      <c r="R61" s="124">
        <v>56564</v>
      </c>
      <c r="S61" s="124">
        <v>5580</v>
      </c>
      <c r="T61" s="124">
        <v>50984</v>
      </c>
      <c r="U61" s="124">
        <v>4487</v>
      </c>
      <c r="V61" s="124">
        <v>24288</v>
      </c>
      <c r="W61" s="124">
        <v>1194</v>
      </c>
      <c r="X61" s="153">
        <v>23094</v>
      </c>
      <c r="Y61" s="146" t="s">
        <v>103</v>
      </c>
    </row>
    <row r="62" spans="1:25">
      <c r="A62" s="143" t="s">
        <v>105</v>
      </c>
      <c r="C62" s="102" t="s">
        <v>164</v>
      </c>
      <c r="D62" s="101">
        <v>2018</v>
      </c>
      <c r="F62" s="152">
        <v>4867</v>
      </c>
      <c r="G62" s="125">
        <v>335977</v>
      </c>
      <c r="H62" s="124">
        <v>1790</v>
      </c>
      <c r="I62" s="125">
        <v>111182</v>
      </c>
      <c r="J62" s="124">
        <v>2751</v>
      </c>
      <c r="K62" s="124">
        <v>38419</v>
      </c>
      <c r="L62" s="124">
        <v>85358</v>
      </c>
      <c r="M62" s="124">
        <v>58744</v>
      </c>
      <c r="N62" s="124">
        <v>7181</v>
      </c>
      <c r="O62" s="124">
        <v>19433</v>
      </c>
      <c r="P62" s="124">
        <v>3846</v>
      </c>
      <c r="Q62" s="124">
        <v>16963</v>
      </c>
      <c r="R62" s="124">
        <v>55757</v>
      </c>
      <c r="S62" s="124">
        <v>4454</v>
      </c>
      <c r="T62" s="124">
        <v>51303</v>
      </c>
      <c r="U62" s="124">
        <v>4651</v>
      </c>
      <c r="V62" s="124">
        <v>23647</v>
      </c>
      <c r="W62" s="124">
        <v>1178</v>
      </c>
      <c r="X62" s="153">
        <v>22469</v>
      </c>
      <c r="Y62" s="146" t="s">
        <v>105</v>
      </c>
    </row>
    <row r="63" spans="1:25">
      <c r="A63" s="143" t="s">
        <v>106</v>
      </c>
      <c r="B63" s="141"/>
      <c r="C63" s="141"/>
      <c r="D63" s="114" t="s">
        <v>4</v>
      </c>
      <c r="E63" s="114"/>
      <c r="F63" s="50">
        <f>100/F61*F62-100</f>
        <v>-2.1</v>
      </c>
      <c r="G63" s="51">
        <f t="shared" ref="G63" si="181">100/G61*G62-100</f>
        <v>-2.2999999999999998</v>
      </c>
      <c r="H63" s="51">
        <f t="shared" ref="H63" si="182">100/H61*H62-100</f>
        <v>-2.5</v>
      </c>
      <c r="I63" s="51">
        <f t="shared" ref="I63" si="183">100/I61*I62-100</f>
        <v>-0.9</v>
      </c>
      <c r="J63" s="51">
        <f t="shared" ref="J63" si="184">100/J61*J62-100</f>
        <v>-1.3</v>
      </c>
      <c r="K63" s="51">
        <f t="shared" ref="K63" si="185">100/K61*K62-100</f>
        <v>-1.3</v>
      </c>
      <c r="L63" s="51">
        <f t="shared" ref="L63" si="186">100/L61*L62-100</f>
        <v>-5.4</v>
      </c>
      <c r="M63" s="51">
        <f t="shared" ref="M63" si="187">100/M61*M62-100</f>
        <v>-5.7</v>
      </c>
      <c r="N63" s="51">
        <f t="shared" ref="N63" si="188">100/N61*N62-100</f>
        <v>-5.3</v>
      </c>
      <c r="O63" s="51">
        <f t="shared" ref="O63" si="189">100/O61*O62-100</f>
        <v>-4.5999999999999996</v>
      </c>
      <c r="P63" s="51">
        <f t="shared" ref="P63" si="190">100/P61*P62-100</f>
        <v>-9.9</v>
      </c>
      <c r="Q63" s="51">
        <f t="shared" ref="Q63" si="191">100/Q61*Q62-100</f>
        <v>-2.1</v>
      </c>
      <c r="R63" s="51">
        <f t="shared" ref="R63" si="192">100/R61*R62-100</f>
        <v>-1.4</v>
      </c>
      <c r="S63" s="51">
        <f t="shared" ref="S63" si="193">100/S61*S62-100</f>
        <v>-20.2</v>
      </c>
      <c r="T63" s="51">
        <f t="shared" ref="T63" si="194">100/T61*T62-100</f>
        <v>0.6</v>
      </c>
      <c r="U63" s="51">
        <f t="shared" ref="U63" si="195">100/U61*U62-100</f>
        <v>3.7</v>
      </c>
      <c r="V63" s="51">
        <f t="shared" ref="V63" si="196">100/V61*V62-100</f>
        <v>-2.6</v>
      </c>
      <c r="W63" s="51">
        <f t="shared" ref="W63" si="197">100/W61*W62-100</f>
        <v>-1.3</v>
      </c>
      <c r="X63" s="51">
        <f t="shared" ref="X63" si="198">100/X61*X62-100</f>
        <v>-2.7</v>
      </c>
      <c r="Y63" s="146" t="s">
        <v>106</v>
      </c>
    </row>
    <row r="64" spans="1:25">
      <c r="A64" s="143"/>
      <c r="B64" s="141"/>
      <c r="C64" s="141"/>
      <c r="D64" s="114"/>
      <c r="E64" s="114"/>
      <c r="F64" s="47"/>
      <c r="G64" s="48"/>
      <c r="H64" s="48"/>
      <c r="I64" s="48"/>
      <c r="J64" s="48"/>
      <c r="K64" s="48"/>
      <c r="L64" s="48"/>
      <c r="M64" s="48"/>
      <c r="N64" s="48"/>
      <c r="O64" s="48"/>
      <c r="P64" s="48"/>
      <c r="Q64" s="48"/>
      <c r="R64" s="48"/>
      <c r="S64" s="48"/>
      <c r="T64" s="48"/>
      <c r="U64" s="48"/>
      <c r="V64" s="48"/>
      <c r="W64" s="48"/>
      <c r="X64" s="48"/>
      <c r="Y64" s="146"/>
    </row>
    <row r="65" spans="1:25">
      <c r="A65" s="143" t="s">
        <v>107</v>
      </c>
      <c r="B65" s="141" t="s">
        <v>108</v>
      </c>
      <c r="C65" s="102" t="s">
        <v>64</v>
      </c>
      <c r="D65" s="101">
        <v>2017</v>
      </c>
      <c r="F65" s="152">
        <v>689</v>
      </c>
      <c r="G65" s="124">
        <v>46126</v>
      </c>
      <c r="H65" s="124">
        <v>200</v>
      </c>
      <c r="I65" s="124">
        <v>13883</v>
      </c>
      <c r="J65" s="124">
        <v>407</v>
      </c>
      <c r="K65" s="124">
        <v>5664</v>
      </c>
      <c r="L65" s="124">
        <v>12026</v>
      </c>
      <c r="M65" s="124">
        <v>8156</v>
      </c>
      <c r="N65" s="124">
        <v>1088</v>
      </c>
      <c r="O65" s="124">
        <v>2782</v>
      </c>
      <c r="P65" s="124">
        <v>562</v>
      </c>
      <c r="Q65" s="124">
        <v>2910</v>
      </c>
      <c r="R65" s="124">
        <v>7712</v>
      </c>
      <c r="S65" s="124">
        <v>845</v>
      </c>
      <c r="T65" s="124">
        <v>6867</v>
      </c>
      <c r="U65" s="124">
        <v>679</v>
      </c>
      <c r="V65" s="124">
        <v>3252</v>
      </c>
      <c r="W65" s="124">
        <v>163</v>
      </c>
      <c r="X65" s="153">
        <v>3089</v>
      </c>
      <c r="Y65" s="146" t="s">
        <v>107</v>
      </c>
    </row>
    <row r="66" spans="1:25">
      <c r="A66" s="143" t="s">
        <v>109</v>
      </c>
      <c r="C66" s="102" t="s">
        <v>164</v>
      </c>
      <c r="D66" s="101">
        <v>2018</v>
      </c>
      <c r="F66" s="152">
        <v>674</v>
      </c>
      <c r="G66" s="124">
        <v>44578</v>
      </c>
      <c r="H66" s="124">
        <v>194</v>
      </c>
      <c r="I66" s="124">
        <v>13617</v>
      </c>
      <c r="J66" s="124">
        <v>408</v>
      </c>
      <c r="K66" s="124">
        <v>5619</v>
      </c>
      <c r="L66" s="124">
        <v>11405</v>
      </c>
      <c r="M66" s="124">
        <v>7916</v>
      </c>
      <c r="N66" s="124">
        <v>962</v>
      </c>
      <c r="O66" s="124">
        <v>2527</v>
      </c>
      <c r="P66" s="124">
        <v>539</v>
      </c>
      <c r="Q66" s="124">
        <v>2635</v>
      </c>
      <c r="R66" s="124">
        <v>7381</v>
      </c>
      <c r="S66" s="124">
        <v>624</v>
      </c>
      <c r="T66" s="124">
        <v>6757</v>
      </c>
      <c r="U66" s="124">
        <v>714</v>
      </c>
      <c r="V66" s="124">
        <v>3207</v>
      </c>
      <c r="W66" s="124">
        <v>163</v>
      </c>
      <c r="X66" s="153">
        <v>3044</v>
      </c>
      <c r="Y66" s="146" t="s">
        <v>109</v>
      </c>
    </row>
    <row r="67" spans="1:25">
      <c r="A67" s="143" t="s">
        <v>110</v>
      </c>
      <c r="B67" s="141"/>
      <c r="C67" s="141"/>
      <c r="D67" s="114" t="s">
        <v>4</v>
      </c>
      <c r="E67" s="114"/>
      <c r="F67" s="50">
        <f>100/F65*F66-100</f>
        <v>-2.2000000000000002</v>
      </c>
      <c r="G67" s="51">
        <f t="shared" ref="G67" si="199">100/G65*G66-100</f>
        <v>-3.4</v>
      </c>
      <c r="H67" s="51">
        <f t="shared" ref="H67" si="200">100/H65*H66-100</f>
        <v>-3</v>
      </c>
      <c r="I67" s="51">
        <f t="shared" ref="I67" si="201">100/I65*I66-100</f>
        <v>-1.9</v>
      </c>
      <c r="J67" s="51">
        <f t="shared" ref="J67" si="202">100/J65*J66-100</f>
        <v>0.2</v>
      </c>
      <c r="K67" s="51">
        <f t="shared" ref="K67" si="203">100/K65*K66-100</f>
        <v>-0.8</v>
      </c>
      <c r="L67" s="51">
        <f t="shared" ref="L67" si="204">100/L65*L66-100</f>
        <v>-5.2</v>
      </c>
      <c r="M67" s="51">
        <f t="shared" ref="M67" si="205">100/M65*M66-100</f>
        <v>-2.9</v>
      </c>
      <c r="N67" s="51">
        <f t="shared" ref="N67" si="206">100/N65*N66-100</f>
        <v>-11.6</v>
      </c>
      <c r="O67" s="51">
        <f t="shared" ref="O67" si="207">100/O65*O66-100</f>
        <v>-9.1999999999999993</v>
      </c>
      <c r="P67" s="51">
        <f t="shared" ref="P67" si="208">100/P65*P66-100</f>
        <v>-4.0999999999999996</v>
      </c>
      <c r="Q67" s="51">
        <f t="shared" ref="Q67" si="209">100/Q65*Q66-100</f>
        <v>-9.5</v>
      </c>
      <c r="R67" s="51">
        <f t="shared" ref="R67" si="210">100/R65*R66-100</f>
        <v>-4.3</v>
      </c>
      <c r="S67" s="51">
        <f t="shared" ref="S67" si="211">100/S65*S66-100</f>
        <v>-26.2</v>
      </c>
      <c r="T67" s="51">
        <f t="shared" ref="T67" si="212">100/T65*T66-100</f>
        <v>-1.6</v>
      </c>
      <c r="U67" s="51">
        <f t="shared" ref="U67" si="213">100/U65*U66-100</f>
        <v>5.2</v>
      </c>
      <c r="V67" s="51">
        <f t="shared" ref="V67" si="214">100/V65*V66-100</f>
        <v>-1.4</v>
      </c>
      <c r="W67" s="51">
        <f t="shared" ref="W67" si="215">100/W65*W66-100</f>
        <v>0</v>
      </c>
      <c r="X67" s="51">
        <f t="shared" ref="X67" si="216">100/X65*X66-100</f>
        <v>-1.5</v>
      </c>
      <c r="Y67" s="146" t="s">
        <v>110</v>
      </c>
    </row>
    <row r="68" spans="1:25">
      <c r="A68" s="143"/>
      <c r="B68" s="141"/>
      <c r="D68" s="114"/>
      <c r="E68" s="114"/>
      <c r="F68" s="47"/>
      <c r="G68" s="48"/>
      <c r="H68" s="48"/>
      <c r="I68" s="48"/>
      <c r="J68" s="48"/>
      <c r="K68" s="48"/>
      <c r="L68" s="48"/>
      <c r="M68" s="48"/>
      <c r="N68" s="48"/>
      <c r="O68" s="48"/>
      <c r="P68" s="48"/>
      <c r="Q68" s="48"/>
      <c r="R68" s="48"/>
      <c r="S68" s="48"/>
      <c r="T68" s="48"/>
      <c r="U68" s="48"/>
      <c r="V68" s="48"/>
      <c r="W68" s="48"/>
      <c r="X68" s="48"/>
      <c r="Y68" s="146"/>
    </row>
    <row r="69" spans="1:25">
      <c r="A69" s="143" t="s">
        <v>111</v>
      </c>
      <c r="B69" s="141" t="s">
        <v>112</v>
      </c>
      <c r="C69" s="102" t="s">
        <v>64</v>
      </c>
      <c r="D69" s="101">
        <v>2017</v>
      </c>
      <c r="F69" s="152">
        <v>6889</v>
      </c>
      <c r="G69" s="125">
        <v>483497</v>
      </c>
      <c r="H69" s="124">
        <v>1220</v>
      </c>
      <c r="I69" s="125">
        <v>181738</v>
      </c>
      <c r="J69" s="124">
        <v>3976</v>
      </c>
      <c r="K69" s="124">
        <v>42177</v>
      </c>
      <c r="L69" s="125">
        <v>132836</v>
      </c>
      <c r="M69" s="124">
        <v>91902</v>
      </c>
      <c r="N69" s="124">
        <v>8176</v>
      </c>
      <c r="O69" s="124">
        <v>32758</v>
      </c>
      <c r="P69" s="124">
        <v>5423</v>
      </c>
      <c r="Q69" s="124">
        <v>15253</v>
      </c>
      <c r="R69" s="124">
        <v>86119</v>
      </c>
      <c r="S69" s="124">
        <v>5940</v>
      </c>
      <c r="T69" s="124">
        <v>80179</v>
      </c>
      <c r="U69" s="124">
        <v>3849</v>
      </c>
      <c r="V69" s="124">
        <v>21525</v>
      </c>
      <c r="W69" s="124">
        <v>995</v>
      </c>
      <c r="X69" s="153">
        <v>20530</v>
      </c>
      <c r="Y69" s="146" t="s">
        <v>111</v>
      </c>
    </row>
    <row r="70" spans="1:25">
      <c r="A70" s="143" t="s">
        <v>113</v>
      </c>
      <c r="C70" s="102" t="s">
        <v>164</v>
      </c>
      <c r="D70" s="101">
        <v>2018</v>
      </c>
      <c r="F70" s="152">
        <v>6717</v>
      </c>
      <c r="G70" s="125">
        <v>479887</v>
      </c>
      <c r="H70" s="124">
        <v>1195</v>
      </c>
      <c r="I70" s="125">
        <v>181292</v>
      </c>
      <c r="J70" s="124">
        <v>3962</v>
      </c>
      <c r="K70" s="124">
        <v>42546</v>
      </c>
      <c r="L70" s="125">
        <v>131396</v>
      </c>
      <c r="M70" s="124">
        <v>92136</v>
      </c>
      <c r="N70" s="124">
        <v>7588</v>
      </c>
      <c r="O70" s="124">
        <v>31672</v>
      </c>
      <c r="P70" s="124">
        <v>5185</v>
      </c>
      <c r="Q70" s="124">
        <v>15675</v>
      </c>
      <c r="R70" s="124">
        <v>85065</v>
      </c>
      <c r="S70" s="124">
        <v>4914</v>
      </c>
      <c r="T70" s="124">
        <v>80151</v>
      </c>
      <c r="U70" s="124">
        <v>3869</v>
      </c>
      <c r="V70" s="124">
        <v>20044</v>
      </c>
      <c r="W70" s="124">
        <v>916</v>
      </c>
      <c r="X70" s="153">
        <v>19128</v>
      </c>
      <c r="Y70" s="146" t="s">
        <v>113</v>
      </c>
    </row>
    <row r="71" spans="1:25">
      <c r="A71" s="143" t="s">
        <v>114</v>
      </c>
      <c r="B71" s="141"/>
      <c r="C71" s="141"/>
      <c r="D71" s="114" t="s">
        <v>4</v>
      </c>
      <c r="E71" s="114"/>
      <c r="F71" s="50">
        <f>100/F69*F70-100</f>
        <v>-2.5</v>
      </c>
      <c r="G71" s="51">
        <f t="shared" ref="G71" si="217">100/G69*G70-100</f>
        <v>-0.7</v>
      </c>
      <c r="H71" s="51">
        <f t="shared" ref="H71" si="218">100/H69*H70-100</f>
        <v>-2</v>
      </c>
      <c r="I71" s="51">
        <f t="shared" ref="I71" si="219">100/I69*I70-100</f>
        <v>-0.2</v>
      </c>
      <c r="J71" s="51">
        <f t="shared" ref="J71" si="220">100/J69*J70-100</f>
        <v>-0.4</v>
      </c>
      <c r="K71" s="51">
        <f t="shared" ref="K71" si="221">100/K69*K70-100</f>
        <v>0.9</v>
      </c>
      <c r="L71" s="51">
        <f t="shared" ref="L71" si="222">100/L69*L70-100</f>
        <v>-1.1000000000000001</v>
      </c>
      <c r="M71" s="51">
        <f t="shared" ref="M71" si="223">100/M69*M70-100</f>
        <v>0.3</v>
      </c>
      <c r="N71" s="51">
        <f t="shared" ref="N71" si="224">100/N69*N70-100</f>
        <v>-7.2</v>
      </c>
      <c r="O71" s="51">
        <f t="shared" ref="O71" si="225">100/O69*O70-100</f>
        <v>-3.3</v>
      </c>
      <c r="P71" s="51">
        <f t="shared" ref="P71" si="226">100/P69*P70-100</f>
        <v>-4.4000000000000004</v>
      </c>
      <c r="Q71" s="51">
        <f t="shared" ref="Q71" si="227">100/Q69*Q70-100</f>
        <v>2.8</v>
      </c>
      <c r="R71" s="51">
        <f t="shared" ref="R71" si="228">100/R69*R70-100</f>
        <v>-1.2</v>
      </c>
      <c r="S71" s="51">
        <f t="shared" ref="S71" si="229">100/S69*S70-100</f>
        <v>-17.3</v>
      </c>
      <c r="T71" s="51">
        <f t="shared" ref="T71" si="230">100/T69*T70-100</f>
        <v>0</v>
      </c>
      <c r="U71" s="51">
        <f t="shared" ref="U71" si="231">100/U69*U70-100</f>
        <v>0.5</v>
      </c>
      <c r="V71" s="51">
        <f t="shared" ref="V71" si="232">100/V69*V70-100</f>
        <v>-6.9</v>
      </c>
      <c r="W71" s="51">
        <f t="shared" ref="W71" si="233">100/W69*W70-100</f>
        <v>-7.9</v>
      </c>
      <c r="X71" s="51">
        <f t="shared" ref="X71" si="234">100/X69*X70-100</f>
        <v>-6.8</v>
      </c>
      <c r="Y71" s="146" t="s">
        <v>114</v>
      </c>
    </row>
    <row r="72" spans="1:25">
      <c r="A72" s="143"/>
      <c r="B72" s="141"/>
      <c r="C72" s="141"/>
      <c r="D72" s="114"/>
      <c r="E72" s="114"/>
      <c r="F72" s="47"/>
      <c r="G72" s="48"/>
      <c r="H72" s="48"/>
      <c r="I72" s="48"/>
      <c r="J72" s="48"/>
      <c r="K72" s="48"/>
      <c r="L72" s="48"/>
      <c r="M72" s="48"/>
      <c r="N72" s="48"/>
      <c r="O72" s="48"/>
      <c r="P72" s="48"/>
      <c r="Q72" s="48"/>
      <c r="R72" s="48"/>
      <c r="S72" s="48"/>
      <c r="T72" s="48"/>
      <c r="U72" s="48"/>
      <c r="V72" s="48"/>
      <c r="W72" s="48"/>
      <c r="X72" s="48"/>
      <c r="Y72" s="146"/>
    </row>
    <row r="73" spans="1:25">
      <c r="A73" s="143" t="s">
        <v>115</v>
      </c>
      <c r="B73" s="141" t="s">
        <v>116</v>
      </c>
      <c r="C73" s="102" t="s">
        <v>64</v>
      </c>
      <c r="D73" s="101">
        <v>2017</v>
      </c>
      <c r="F73" s="152">
        <v>3013</v>
      </c>
      <c r="G73" s="125">
        <v>335290</v>
      </c>
      <c r="H73" s="124">
        <v>587</v>
      </c>
      <c r="I73" s="125">
        <v>119355</v>
      </c>
      <c r="J73" s="124">
        <v>1665</v>
      </c>
      <c r="K73" s="124">
        <v>30635</v>
      </c>
      <c r="L73" s="124">
        <v>92064</v>
      </c>
      <c r="M73" s="124">
        <v>64026</v>
      </c>
      <c r="N73" s="124">
        <v>5888</v>
      </c>
      <c r="O73" s="124">
        <v>22150</v>
      </c>
      <c r="P73" s="124">
        <v>3895</v>
      </c>
      <c r="Q73" s="124">
        <v>12446</v>
      </c>
      <c r="R73" s="124">
        <v>62042</v>
      </c>
      <c r="S73" s="124">
        <v>4336</v>
      </c>
      <c r="T73" s="124">
        <v>57706</v>
      </c>
      <c r="U73" s="124">
        <v>2512</v>
      </c>
      <c r="V73" s="124">
        <v>16236</v>
      </c>
      <c r="W73" s="124">
        <v>745</v>
      </c>
      <c r="X73" s="153">
        <v>15491</v>
      </c>
      <c r="Y73" s="146" t="s">
        <v>115</v>
      </c>
    </row>
    <row r="74" spans="1:25">
      <c r="A74" s="143" t="s">
        <v>117</v>
      </c>
      <c r="C74" s="102" t="s">
        <v>164</v>
      </c>
      <c r="D74" s="101">
        <v>2018</v>
      </c>
      <c r="F74" s="152">
        <v>2958</v>
      </c>
      <c r="G74" s="125">
        <v>332751</v>
      </c>
      <c r="H74" s="124">
        <v>575</v>
      </c>
      <c r="I74" s="125">
        <v>119222</v>
      </c>
      <c r="J74" s="124">
        <v>1682</v>
      </c>
      <c r="K74" s="124">
        <v>30764</v>
      </c>
      <c r="L74" s="124">
        <v>92664</v>
      </c>
      <c r="M74" s="124">
        <v>65097</v>
      </c>
      <c r="N74" s="124">
        <v>5431</v>
      </c>
      <c r="O74" s="124">
        <v>22136</v>
      </c>
      <c r="P74" s="124">
        <v>3711</v>
      </c>
      <c r="Q74" s="124">
        <v>12109</v>
      </c>
      <c r="R74" s="124">
        <v>59931</v>
      </c>
      <c r="S74" s="124">
        <v>3508</v>
      </c>
      <c r="T74" s="124">
        <v>56423</v>
      </c>
      <c r="U74" s="124">
        <v>2589</v>
      </c>
      <c r="V74" s="124">
        <v>15472</v>
      </c>
      <c r="W74" s="124">
        <v>706</v>
      </c>
      <c r="X74" s="153">
        <v>14766</v>
      </c>
      <c r="Y74" s="146" t="s">
        <v>117</v>
      </c>
    </row>
    <row r="75" spans="1:25">
      <c r="A75" s="143" t="s">
        <v>118</v>
      </c>
      <c r="B75" s="141"/>
      <c r="C75" s="141"/>
      <c r="D75" s="114" t="s">
        <v>4</v>
      </c>
      <c r="E75" s="114"/>
      <c r="F75" s="50">
        <f>100/F73*F74-100</f>
        <v>-1.8</v>
      </c>
      <c r="G75" s="51">
        <f t="shared" ref="G75" si="235">100/G73*G74-100</f>
        <v>-0.8</v>
      </c>
      <c r="H75" s="51">
        <f t="shared" ref="H75" si="236">100/H73*H74-100</f>
        <v>-2</v>
      </c>
      <c r="I75" s="51">
        <f t="shared" ref="I75" si="237">100/I73*I74-100</f>
        <v>-0.1</v>
      </c>
      <c r="J75" s="51">
        <f t="shared" ref="J75" si="238">100/J73*J74-100</f>
        <v>1</v>
      </c>
      <c r="K75" s="51">
        <f t="shared" ref="K75" si="239">100/K73*K74-100</f>
        <v>0.4</v>
      </c>
      <c r="L75" s="51">
        <f t="shared" ref="L75" si="240">100/L73*L74-100</f>
        <v>0.7</v>
      </c>
      <c r="M75" s="51">
        <f t="shared" ref="M75" si="241">100/M73*M74-100</f>
        <v>1.7</v>
      </c>
      <c r="N75" s="51">
        <f t="shared" ref="N75" si="242">100/N73*N74-100</f>
        <v>-7.8</v>
      </c>
      <c r="O75" s="51">
        <f t="shared" ref="O75" si="243">100/O73*O74-100</f>
        <v>-0.1</v>
      </c>
      <c r="P75" s="51">
        <f t="shared" ref="P75" si="244">100/P73*P74-100</f>
        <v>-4.7</v>
      </c>
      <c r="Q75" s="51">
        <f t="shared" ref="Q75" si="245">100/Q73*Q74-100</f>
        <v>-2.7</v>
      </c>
      <c r="R75" s="51">
        <f t="shared" ref="R75" si="246">100/R73*R74-100</f>
        <v>-3.4</v>
      </c>
      <c r="S75" s="51">
        <f t="shared" ref="S75" si="247">100/S73*S74-100</f>
        <v>-19.100000000000001</v>
      </c>
      <c r="T75" s="51">
        <f t="shared" ref="T75" si="248">100/T73*T74-100</f>
        <v>-2.2000000000000002</v>
      </c>
      <c r="U75" s="51">
        <f t="shared" ref="U75" si="249">100/U73*U74-100</f>
        <v>3.1</v>
      </c>
      <c r="V75" s="51">
        <f t="shared" ref="V75" si="250">100/V73*V74-100</f>
        <v>-4.7</v>
      </c>
      <c r="W75" s="51">
        <f t="shared" ref="W75" si="251">100/W73*W74-100</f>
        <v>-5.2</v>
      </c>
      <c r="X75" s="51">
        <f t="shared" ref="X75" si="252">100/X73*X74-100</f>
        <v>-4.7</v>
      </c>
      <c r="Y75" s="146" t="s">
        <v>118</v>
      </c>
    </row>
    <row r="76" spans="1:25">
      <c r="A76" s="143"/>
      <c r="B76" s="141"/>
      <c r="C76" s="141"/>
      <c r="D76" s="114"/>
      <c r="E76" s="114"/>
      <c r="F76" s="50"/>
      <c r="G76" s="51"/>
      <c r="H76" s="51"/>
      <c r="I76" s="51"/>
      <c r="J76" s="51"/>
      <c r="K76" s="51"/>
      <c r="L76" s="51"/>
      <c r="M76" s="51"/>
      <c r="N76" s="51"/>
      <c r="O76" s="51"/>
      <c r="P76" s="51"/>
      <c r="Q76" s="51"/>
      <c r="R76" s="51"/>
      <c r="S76" s="51"/>
      <c r="T76" s="51"/>
      <c r="U76" s="51"/>
      <c r="V76" s="51"/>
      <c r="W76" s="51"/>
      <c r="X76" s="51"/>
      <c r="Y76" s="146"/>
    </row>
    <row r="77" spans="1:25">
      <c r="A77" s="143" t="s">
        <v>119</v>
      </c>
      <c r="B77" s="141" t="s">
        <v>120</v>
      </c>
      <c r="C77" s="102" t="s">
        <v>64</v>
      </c>
      <c r="D77" s="101">
        <v>2017</v>
      </c>
      <c r="F77" s="152">
        <v>7478</v>
      </c>
      <c r="G77" s="125">
        <v>1084426</v>
      </c>
      <c r="H77" s="124">
        <v>4004</v>
      </c>
      <c r="I77" s="125">
        <v>393800</v>
      </c>
      <c r="J77" s="124">
        <v>2752</v>
      </c>
      <c r="K77" s="124">
        <v>38846</v>
      </c>
      <c r="L77" s="125">
        <v>300661</v>
      </c>
      <c r="M77" s="125">
        <v>206232</v>
      </c>
      <c r="N77" s="124">
        <v>32616</v>
      </c>
      <c r="O77" s="124">
        <v>61813</v>
      </c>
      <c r="P77" s="124">
        <v>16036</v>
      </c>
      <c r="Q77" s="124">
        <v>78280</v>
      </c>
      <c r="R77" s="125">
        <v>182237</v>
      </c>
      <c r="S77" s="124">
        <v>12700</v>
      </c>
      <c r="T77" s="125">
        <v>169537</v>
      </c>
      <c r="U77" s="124">
        <v>9224</v>
      </c>
      <c r="V77" s="124">
        <v>81378</v>
      </c>
      <c r="W77" s="124">
        <v>3601</v>
      </c>
      <c r="X77" s="153">
        <v>77777</v>
      </c>
      <c r="Y77" s="146" t="s">
        <v>119</v>
      </c>
    </row>
    <row r="78" spans="1:25">
      <c r="A78" s="143" t="s">
        <v>121</v>
      </c>
      <c r="C78" s="102" t="s">
        <v>164</v>
      </c>
      <c r="D78" s="101">
        <v>2018</v>
      </c>
      <c r="F78" s="152">
        <v>7370</v>
      </c>
      <c r="G78" s="125">
        <v>1069590</v>
      </c>
      <c r="H78" s="124">
        <v>3909</v>
      </c>
      <c r="I78" s="125">
        <v>387594</v>
      </c>
      <c r="J78" s="124">
        <v>2736</v>
      </c>
      <c r="K78" s="124">
        <v>40562</v>
      </c>
      <c r="L78" s="125">
        <v>295519</v>
      </c>
      <c r="M78" s="125">
        <v>202240</v>
      </c>
      <c r="N78" s="124">
        <v>31561</v>
      </c>
      <c r="O78" s="124">
        <v>61718</v>
      </c>
      <c r="P78" s="124">
        <v>15289</v>
      </c>
      <c r="Q78" s="124">
        <v>76506</v>
      </c>
      <c r="R78" s="125">
        <v>178509</v>
      </c>
      <c r="S78" s="124">
        <v>11177</v>
      </c>
      <c r="T78" s="125">
        <v>167332</v>
      </c>
      <c r="U78" s="124">
        <v>10499</v>
      </c>
      <c r="V78" s="124">
        <v>80401</v>
      </c>
      <c r="W78" s="124">
        <v>3407</v>
      </c>
      <c r="X78" s="153">
        <v>76994</v>
      </c>
      <c r="Y78" s="146" t="s">
        <v>121</v>
      </c>
    </row>
    <row r="79" spans="1:25">
      <c r="A79" s="143" t="s">
        <v>122</v>
      </c>
      <c r="B79" s="141"/>
      <c r="C79" s="141"/>
      <c r="D79" s="114" t="s">
        <v>4</v>
      </c>
      <c r="E79" s="114"/>
      <c r="F79" s="50">
        <f>100/F77*F78-100</f>
        <v>-1.4</v>
      </c>
      <c r="G79" s="51">
        <f t="shared" ref="G79" si="253">100/G77*G78-100</f>
        <v>-1.4</v>
      </c>
      <c r="H79" s="51">
        <f t="shared" ref="H79" si="254">100/H77*H78-100</f>
        <v>-2.4</v>
      </c>
      <c r="I79" s="51">
        <f t="shared" ref="I79" si="255">100/I77*I78-100</f>
        <v>-1.6</v>
      </c>
      <c r="J79" s="51">
        <f t="shared" ref="J79" si="256">100/J77*J78-100</f>
        <v>-0.6</v>
      </c>
      <c r="K79" s="51">
        <f t="shared" ref="K79" si="257">100/K77*K78-100</f>
        <v>4.4000000000000004</v>
      </c>
      <c r="L79" s="51">
        <f t="shared" ref="L79" si="258">100/L77*L78-100</f>
        <v>-1.7</v>
      </c>
      <c r="M79" s="51">
        <f t="shared" ref="M79" si="259">100/M77*M78-100</f>
        <v>-1.9</v>
      </c>
      <c r="N79" s="51">
        <f t="shared" ref="N79" si="260">100/N77*N78-100</f>
        <v>-3.2</v>
      </c>
      <c r="O79" s="51">
        <f t="shared" ref="O79" si="261">100/O77*O78-100</f>
        <v>-0.2</v>
      </c>
      <c r="P79" s="51">
        <f t="shared" ref="P79" si="262">100/P77*P78-100</f>
        <v>-4.7</v>
      </c>
      <c r="Q79" s="51">
        <f t="shared" ref="Q79" si="263">100/Q77*Q78-100</f>
        <v>-2.2999999999999998</v>
      </c>
      <c r="R79" s="51">
        <f t="shared" ref="R79" si="264">100/R77*R78-100</f>
        <v>-2</v>
      </c>
      <c r="S79" s="51">
        <f t="shared" ref="S79" si="265">100/S77*S78-100</f>
        <v>-12</v>
      </c>
      <c r="T79" s="51">
        <f t="shared" ref="T79" si="266">100/T77*T78-100</f>
        <v>-1.3</v>
      </c>
      <c r="U79" s="51">
        <f t="shared" ref="U79" si="267">100/U77*U78-100</f>
        <v>13.8</v>
      </c>
      <c r="V79" s="51">
        <f t="shared" ref="V79" si="268">100/V77*V78-100</f>
        <v>-1.2</v>
      </c>
      <c r="W79" s="51">
        <f t="shared" ref="W79" si="269">100/W77*W78-100</f>
        <v>-5.4</v>
      </c>
      <c r="X79" s="51">
        <f t="shared" ref="X79" si="270">100/X77*X78-100</f>
        <v>-1</v>
      </c>
      <c r="Y79" s="146" t="s">
        <v>122</v>
      </c>
    </row>
    <row r="80" spans="1:25">
      <c r="A80" s="143"/>
      <c r="B80" s="141"/>
      <c r="C80" s="141"/>
      <c r="D80" s="114"/>
      <c r="E80" s="114"/>
      <c r="F80" s="47"/>
      <c r="G80" s="48"/>
      <c r="H80" s="48"/>
      <c r="I80" s="48"/>
      <c r="J80" s="48"/>
      <c r="K80" s="48"/>
      <c r="L80" s="48"/>
      <c r="M80" s="48"/>
      <c r="N80" s="48"/>
      <c r="O80" s="48"/>
      <c r="P80" s="48"/>
      <c r="Q80" s="48"/>
      <c r="R80" s="48"/>
      <c r="S80" s="48"/>
      <c r="T80" s="48"/>
      <c r="U80" s="48"/>
      <c r="V80" s="48"/>
      <c r="W80" s="48"/>
      <c r="X80" s="48"/>
      <c r="Y80" s="146"/>
    </row>
    <row r="81" spans="1:26">
      <c r="A81" s="143" t="s">
        <v>123</v>
      </c>
      <c r="B81" s="141" t="s">
        <v>124</v>
      </c>
      <c r="C81" s="102" t="s">
        <v>64</v>
      </c>
      <c r="D81" s="101">
        <v>2017</v>
      </c>
      <c r="F81" s="152">
        <v>4101</v>
      </c>
      <c r="G81" s="125">
        <v>321996</v>
      </c>
      <c r="H81" s="124">
        <v>582</v>
      </c>
      <c r="I81" s="125">
        <v>102797</v>
      </c>
      <c r="J81" s="124">
        <v>2495</v>
      </c>
      <c r="K81" s="124">
        <v>38108</v>
      </c>
      <c r="L81" s="124">
        <v>93707</v>
      </c>
      <c r="M81" s="124">
        <v>66654</v>
      </c>
      <c r="N81" s="124">
        <v>7369</v>
      </c>
      <c r="O81" s="124">
        <v>19684</v>
      </c>
      <c r="P81" s="124">
        <v>4630</v>
      </c>
      <c r="Q81" s="124">
        <v>14287</v>
      </c>
      <c r="R81" s="124">
        <v>54228</v>
      </c>
      <c r="S81" s="124">
        <v>4284</v>
      </c>
      <c r="T81" s="124">
        <v>49944</v>
      </c>
      <c r="U81" s="124">
        <v>3139</v>
      </c>
      <c r="V81" s="124">
        <v>15730</v>
      </c>
      <c r="W81" s="124">
        <v>777</v>
      </c>
      <c r="X81" s="153">
        <v>14953</v>
      </c>
      <c r="Y81" s="146" t="s">
        <v>123</v>
      </c>
    </row>
    <row r="82" spans="1:26">
      <c r="A82" s="143" t="s">
        <v>125</v>
      </c>
      <c r="C82" s="102" t="s">
        <v>164</v>
      </c>
      <c r="D82" s="101">
        <v>2018</v>
      </c>
      <c r="F82" s="152">
        <v>4061</v>
      </c>
      <c r="G82" s="125">
        <v>313472</v>
      </c>
      <c r="H82" s="124">
        <v>580</v>
      </c>
      <c r="I82" s="125">
        <v>102489</v>
      </c>
      <c r="J82" s="124">
        <v>2506</v>
      </c>
      <c r="K82" s="124">
        <v>38209</v>
      </c>
      <c r="L82" s="124">
        <v>88837</v>
      </c>
      <c r="M82" s="124">
        <v>59951</v>
      </c>
      <c r="N82" s="124">
        <v>8537</v>
      </c>
      <c r="O82" s="124">
        <v>20349</v>
      </c>
      <c r="P82" s="124">
        <v>4167</v>
      </c>
      <c r="Q82" s="124">
        <v>14267</v>
      </c>
      <c r="R82" s="124">
        <v>52179</v>
      </c>
      <c r="S82" s="124">
        <v>3431</v>
      </c>
      <c r="T82" s="124">
        <v>48748</v>
      </c>
      <c r="U82" s="124">
        <v>3103</v>
      </c>
      <c r="V82" s="124">
        <v>14388</v>
      </c>
      <c r="W82" s="124">
        <v>707</v>
      </c>
      <c r="X82" s="153">
        <v>13681</v>
      </c>
      <c r="Y82" s="146" t="s">
        <v>125</v>
      </c>
    </row>
    <row r="83" spans="1:26">
      <c r="A83" s="143" t="s">
        <v>126</v>
      </c>
      <c r="B83" s="141"/>
      <c r="C83" s="141"/>
      <c r="D83" s="114" t="s">
        <v>4</v>
      </c>
      <c r="E83" s="114"/>
      <c r="F83" s="50">
        <f>100/F81*F82-100</f>
        <v>-1</v>
      </c>
      <c r="G83" s="51">
        <f t="shared" ref="G83" si="271">100/G81*G82-100</f>
        <v>-2.6</v>
      </c>
      <c r="H83" s="51">
        <f t="shared" ref="H83" si="272">100/H81*H82-100</f>
        <v>-0.3</v>
      </c>
      <c r="I83" s="51">
        <f t="shared" ref="I83" si="273">100/I81*I82-100</f>
        <v>-0.3</v>
      </c>
      <c r="J83" s="51">
        <f t="shared" ref="J83" si="274">100/J81*J82-100</f>
        <v>0.4</v>
      </c>
      <c r="K83" s="51">
        <f t="shared" ref="K83" si="275">100/K81*K82-100</f>
        <v>0.3</v>
      </c>
      <c r="L83" s="51">
        <f t="shared" ref="L83" si="276">100/L81*L82-100</f>
        <v>-5.2</v>
      </c>
      <c r="M83" s="51">
        <f t="shared" ref="M83" si="277">100/M81*M82-100</f>
        <v>-10.1</v>
      </c>
      <c r="N83" s="51">
        <f t="shared" ref="N83" si="278">100/N81*N82-100</f>
        <v>15.9</v>
      </c>
      <c r="O83" s="51">
        <f t="shared" ref="O83" si="279">100/O81*O82-100</f>
        <v>3.4</v>
      </c>
      <c r="P83" s="51">
        <f t="shared" ref="P83" si="280">100/P81*P82-100</f>
        <v>-10</v>
      </c>
      <c r="Q83" s="51">
        <f t="shared" ref="Q83" si="281">100/Q81*Q82-100</f>
        <v>-0.1</v>
      </c>
      <c r="R83" s="51">
        <f t="shared" ref="R83" si="282">100/R81*R82-100</f>
        <v>-3.8</v>
      </c>
      <c r="S83" s="51">
        <f t="shared" ref="S83" si="283">100/S81*S82-100</f>
        <v>-19.899999999999999</v>
      </c>
      <c r="T83" s="51">
        <f t="shared" ref="T83" si="284">100/T81*T82-100</f>
        <v>-2.4</v>
      </c>
      <c r="U83" s="51">
        <f t="shared" ref="U83" si="285">100/U81*U82-100</f>
        <v>-1.1000000000000001</v>
      </c>
      <c r="V83" s="51">
        <f t="shared" ref="V83" si="286">100/V81*V82-100</f>
        <v>-8.5</v>
      </c>
      <c r="W83" s="51">
        <f t="shared" ref="W83" si="287">100/W81*W82-100</f>
        <v>-9</v>
      </c>
      <c r="X83" s="51">
        <f t="shared" ref="X83" si="288">100/X81*X82-100</f>
        <v>-8.5</v>
      </c>
      <c r="Y83" s="146" t="s">
        <v>126</v>
      </c>
    </row>
    <row r="84" spans="1:26" ht="12.75" customHeight="1">
      <c r="A84" s="499" t="s">
        <v>206</v>
      </c>
      <c r="B84" s="499"/>
      <c r="C84" s="499"/>
      <c r="D84" s="499"/>
      <c r="E84" s="499"/>
      <c r="F84" s="142"/>
      <c r="G84" s="142"/>
      <c r="H84" s="142"/>
      <c r="I84" s="142"/>
      <c r="J84" s="142"/>
      <c r="K84" s="142"/>
      <c r="L84" s="142"/>
      <c r="M84" s="48"/>
      <c r="N84" s="499" t="s">
        <v>206</v>
      </c>
      <c r="O84" s="499"/>
      <c r="P84" s="499"/>
      <c r="Q84" s="499"/>
      <c r="R84" s="48"/>
      <c r="S84" s="48"/>
      <c r="T84" s="48"/>
      <c r="U84" s="48"/>
      <c r="V84" s="48"/>
      <c r="W84" s="48"/>
      <c r="X84" s="48"/>
      <c r="Y84" s="47"/>
      <c r="Z84" s="48"/>
    </row>
    <row r="85" spans="1:26" ht="5.25" customHeight="1">
      <c r="A85" s="141"/>
      <c r="B85" s="141"/>
      <c r="C85" s="141"/>
      <c r="D85" s="141"/>
      <c r="E85" s="141"/>
      <c r="F85" s="54"/>
      <c r="G85" s="55"/>
      <c r="H85" s="48"/>
      <c r="I85" s="48"/>
      <c r="J85" s="48"/>
      <c r="K85" s="48"/>
      <c r="L85" s="48"/>
      <c r="M85" s="48"/>
      <c r="N85" s="48"/>
      <c r="O85" s="48"/>
      <c r="P85" s="48"/>
      <c r="Q85" s="48"/>
      <c r="R85" s="48"/>
      <c r="S85" s="48"/>
      <c r="T85" s="48"/>
      <c r="U85" s="48"/>
      <c r="V85" s="48"/>
      <c r="W85" s="48"/>
      <c r="X85" s="48"/>
      <c r="Y85" s="48"/>
      <c r="Z85" s="48"/>
    </row>
    <row r="86" spans="1:26" ht="12.75" customHeight="1">
      <c r="A86" s="502" t="s">
        <v>174</v>
      </c>
      <c r="B86" s="502"/>
      <c r="C86" s="502"/>
      <c r="D86" s="502"/>
      <c r="E86" s="502"/>
      <c r="F86" s="502"/>
      <c r="G86" s="55"/>
      <c r="H86" s="54"/>
      <c r="I86" s="55"/>
      <c r="J86" s="54"/>
      <c r="K86" s="54"/>
      <c r="L86" s="55"/>
      <c r="M86" s="54"/>
      <c r="N86" s="502" t="s">
        <v>174</v>
      </c>
      <c r="O86" s="502"/>
      <c r="P86" s="502"/>
      <c r="Q86" s="502"/>
      <c r="R86" s="502"/>
      <c r="S86" s="55"/>
      <c r="T86" s="54"/>
      <c r="U86" s="55"/>
      <c r="V86" s="54"/>
      <c r="W86" s="54"/>
      <c r="X86" s="55"/>
      <c r="Y86" s="54"/>
    </row>
    <row r="87" spans="1:26" ht="12.75" customHeight="1">
      <c r="A87" s="502" t="s">
        <v>214</v>
      </c>
      <c r="B87" s="503"/>
      <c r="C87" s="503"/>
      <c r="D87" s="503"/>
      <c r="E87" s="503"/>
      <c r="F87" s="503"/>
      <c r="G87" s="503"/>
      <c r="H87" s="503"/>
      <c r="I87" s="503"/>
      <c r="J87" s="503"/>
      <c r="K87" s="503"/>
      <c r="L87" s="503"/>
      <c r="M87" s="54"/>
      <c r="N87" s="502" t="s">
        <v>214</v>
      </c>
      <c r="O87" s="503"/>
      <c r="P87" s="503"/>
      <c r="Q87" s="503"/>
      <c r="R87" s="503"/>
      <c r="S87" s="503"/>
      <c r="T87" s="503"/>
      <c r="U87" s="503"/>
      <c r="V87" s="503"/>
      <c r="W87" s="503"/>
      <c r="X87" s="503"/>
      <c r="Y87" s="54"/>
    </row>
    <row r="88" spans="1:26" ht="12.75" customHeight="1">
      <c r="A88" s="499" t="s">
        <v>175</v>
      </c>
      <c r="B88" s="499"/>
      <c r="C88" s="499"/>
      <c r="D88" s="499"/>
      <c r="E88" s="499"/>
      <c r="F88" s="499"/>
      <c r="G88" s="499"/>
      <c r="H88" s="499"/>
      <c r="I88" s="499"/>
      <c r="J88" s="499"/>
      <c r="K88" s="499"/>
      <c r="L88" s="499"/>
      <c r="M88" s="499"/>
      <c r="N88" s="499" t="s">
        <v>175</v>
      </c>
      <c r="O88" s="499"/>
      <c r="P88" s="499"/>
      <c r="Q88" s="499"/>
      <c r="R88" s="499"/>
      <c r="S88" s="499"/>
      <c r="T88" s="499"/>
      <c r="U88" s="499"/>
      <c r="V88" s="499"/>
      <c r="W88" s="499"/>
      <c r="X88" s="499"/>
      <c r="Y88" s="499"/>
    </row>
    <row r="89" spans="1:26" ht="12.75" customHeight="1">
      <c r="A89" s="499" t="s">
        <v>176</v>
      </c>
      <c r="B89" s="499"/>
      <c r="C89" s="499"/>
      <c r="D89" s="499"/>
      <c r="E89" s="499"/>
      <c r="F89" s="499"/>
      <c r="G89" s="499"/>
      <c r="H89" s="499"/>
      <c r="I89" s="499"/>
      <c r="J89" s="499"/>
      <c r="K89" s="499"/>
      <c r="L89" s="499"/>
      <c r="M89" s="499"/>
      <c r="N89" s="499" t="s">
        <v>176</v>
      </c>
      <c r="O89" s="499"/>
      <c r="P89" s="499"/>
      <c r="Q89" s="499"/>
      <c r="R89" s="499"/>
      <c r="S89" s="499"/>
      <c r="T89" s="499"/>
      <c r="U89" s="499"/>
      <c r="V89" s="499"/>
      <c r="W89" s="499"/>
      <c r="X89" s="499"/>
      <c r="Y89" s="499"/>
    </row>
    <row r="90" spans="1:26">
      <c r="A90" s="25"/>
    </row>
    <row r="91" spans="1:26">
      <c r="A91" s="30" t="s">
        <v>215</v>
      </c>
      <c r="B91" s="140"/>
      <c r="C91" s="140"/>
      <c r="D91" s="140"/>
      <c r="E91" s="140"/>
      <c r="F91" s="140"/>
      <c r="G91" s="140"/>
      <c r="H91" s="140"/>
      <c r="I91" s="140"/>
      <c r="J91" s="140"/>
      <c r="K91" s="140"/>
      <c r="L91" s="140"/>
      <c r="M91" s="140"/>
      <c r="N91" s="450" t="s">
        <v>215</v>
      </c>
      <c r="O91" s="450"/>
      <c r="P91" s="450"/>
      <c r="Q91" s="450"/>
      <c r="R91" s="450"/>
      <c r="S91" s="450"/>
      <c r="T91" s="450"/>
      <c r="U91" s="450"/>
    </row>
  </sheetData>
  <mergeCells count="52">
    <mergeCell ref="C5:E11"/>
    <mergeCell ref="K10:K11"/>
    <mergeCell ref="F10:F11"/>
    <mergeCell ref="G10:G11"/>
    <mergeCell ref="H10:H11"/>
    <mergeCell ref="I10:I11"/>
    <mergeCell ref="F5:G9"/>
    <mergeCell ref="H5:K5"/>
    <mergeCell ref="W8:X8"/>
    <mergeCell ref="S9:S11"/>
    <mergeCell ref="T9:T11"/>
    <mergeCell ref="W9:W11"/>
    <mergeCell ref="X9:X11"/>
    <mergeCell ref="S8:T8"/>
    <mergeCell ref="A1:I1"/>
    <mergeCell ref="J1:M1"/>
    <mergeCell ref="N1:U1"/>
    <mergeCell ref="V1:Y1"/>
    <mergeCell ref="A2:M2"/>
    <mergeCell ref="N2:Y2"/>
    <mergeCell ref="A3:M3"/>
    <mergeCell ref="N3:Y3"/>
    <mergeCell ref="A4:M4"/>
    <mergeCell ref="N4:Y4"/>
    <mergeCell ref="A5:A11"/>
    <mergeCell ref="B5:B11"/>
    <mergeCell ref="L5:M5"/>
    <mergeCell ref="N5:P5"/>
    <mergeCell ref="H6:K7"/>
    <mergeCell ref="L6:L11"/>
    <mergeCell ref="R6:T7"/>
    <mergeCell ref="P7:P11"/>
    <mergeCell ref="H8:I9"/>
    <mergeCell ref="V6:X7"/>
    <mergeCell ref="J8:K9"/>
    <mergeCell ref="N7:O10"/>
    <mergeCell ref="M7:M11"/>
    <mergeCell ref="J10:J11"/>
    <mergeCell ref="A84:E84"/>
    <mergeCell ref="Q5:T5"/>
    <mergeCell ref="N91:U91"/>
    <mergeCell ref="N84:Q84"/>
    <mergeCell ref="A86:F86"/>
    <mergeCell ref="N86:R86"/>
    <mergeCell ref="A87:L87"/>
    <mergeCell ref="N87:X87"/>
    <mergeCell ref="A88:M88"/>
    <mergeCell ref="N88:Y88"/>
    <mergeCell ref="A89:M89"/>
    <mergeCell ref="N89:Y89"/>
    <mergeCell ref="U5:X5"/>
    <mergeCell ref="Y5:Y11"/>
  </mergeCell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colBreaks count="1" manualBreakCount="1">
    <brk id="13" max="90" man="1"/>
  </colBreaks>
  <ignoredErrors>
    <ignoredError sqref="D27:D28 D31:D32 D35:D36 D39:D40 D43:D44 D47:D48 D51:D52 D55:D56 D59:D60 D63:D64 D67:D68 D71:D72 D75:D76 D79:D80 Y13:Y83 A13:A83 D13:D14"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80" zoomScaleNormal="80" workbookViewId="0">
      <selection activeCell="A10" sqref="A10"/>
    </sheetView>
  </sheetViews>
  <sheetFormatPr baseColWidth="10" defaultColWidth="9.140625" defaultRowHeight="12.75"/>
  <cols>
    <col min="1" max="1" width="5.85546875" style="101" bestFit="1" customWidth="1"/>
    <col min="2" max="2" width="23.85546875" style="101" bestFit="1" customWidth="1"/>
    <col min="3" max="10" width="14.7109375" style="101" customWidth="1"/>
    <col min="11" max="18" width="16.85546875" style="101" customWidth="1"/>
    <col min="19" max="19" width="1.42578125" style="101" customWidth="1"/>
    <col min="20" max="20" width="5" style="101" bestFit="1" customWidth="1"/>
    <col min="21" max="16384" width="9.140625" style="101"/>
  </cols>
  <sheetData>
    <row r="1" spans="1:21" ht="12.75" customHeight="1">
      <c r="A1" s="158" t="s">
        <v>212</v>
      </c>
      <c r="B1" s="159"/>
      <c r="C1" s="159"/>
      <c r="D1" s="159"/>
      <c r="E1" s="159"/>
      <c r="F1" s="159"/>
      <c r="G1" s="159"/>
      <c r="H1" s="159"/>
      <c r="K1" s="158"/>
      <c r="N1" s="160"/>
      <c r="O1" s="160"/>
      <c r="P1" s="160"/>
      <c r="Q1" s="160"/>
      <c r="R1" s="161" t="s">
        <v>38</v>
      </c>
      <c r="S1" s="161"/>
      <c r="T1" s="161" t="s">
        <v>38</v>
      </c>
    </row>
    <row r="2" spans="1:21" ht="12.75" customHeight="1">
      <c r="A2" s="162" t="s">
        <v>189</v>
      </c>
      <c r="B2" s="159"/>
      <c r="C2" s="159"/>
      <c r="D2" s="159"/>
      <c r="E2" s="159"/>
      <c r="F2" s="159"/>
      <c r="G2" s="159"/>
      <c r="H2" s="159"/>
      <c r="K2" s="162" t="s">
        <v>189</v>
      </c>
      <c r="N2" s="160"/>
      <c r="O2" s="160"/>
      <c r="P2" s="160"/>
      <c r="Q2" s="160"/>
      <c r="R2" s="161"/>
      <c r="S2" s="161"/>
      <c r="T2" s="161"/>
    </row>
    <row r="3" spans="1:21" ht="12.75" customHeight="1">
      <c r="A3" s="162" t="s">
        <v>254</v>
      </c>
      <c r="B3" s="159"/>
      <c r="C3" s="159"/>
      <c r="D3" s="159"/>
      <c r="E3" s="159"/>
      <c r="F3" s="159"/>
      <c r="G3" s="159"/>
      <c r="H3" s="159"/>
      <c r="K3" s="162" t="s">
        <v>255</v>
      </c>
      <c r="N3" s="160"/>
      <c r="O3" s="160"/>
      <c r="P3" s="160"/>
      <c r="Q3" s="160"/>
      <c r="R3" s="161"/>
      <c r="S3" s="161"/>
      <c r="T3" s="161"/>
    </row>
    <row r="4" spans="1:21" ht="12.75" customHeight="1">
      <c r="A4" s="159"/>
      <c r="B4" s="159"/>
      <c r="C4" s="159"/>
      <c r="D4" s="159"/>
      <c r="E4" s="159"/>
      <c r="F4" s="159"/>
      <c r="G4" s="159"/>
      <c r="H4" s="159"/>
      <c r="M4" s="159"/>
      <c r="N4" s="160"/>
      <c r="O4" s="160"/>
      <c r="P4" s="160"/>
      <c r="Q4" s="160"/>
      <c r="R4" s="161"/>
      <c r="S4" s="161"/>
      <c r="T4" s="161"/>
    </row>
    <row r="5" spans="1:21" ht="12.75" customHeight="1">
      <c r="A5" s="159"/>
      <c r="B5" s="159"/>
      <c r="C5" s="159"/>
      <c r="D5" s="159"/>
      <c r="E5" s="159"/>
      <c r="F5" s="159"/>
      <c r="G5" s="159"/>
      <c r="H5" s="159"/>
      <c r="M5" s="159"/>
      <c r="N5" s="160"/>
      <c r="O5" s="160"/>
      <c r="P5" s="160"/>
      <c r="Q5" s="160"/>
      <c r="R5" s="161"/>
      <c r="S5" s="161"/>
      <c r="T5" s="161"/>
    </row>
    <row r="6" spans="1:21" ht="12.75" customHeight="1">
      <c r="A6" s="163"/>
      <c r="B6" s="163"/>
      <c r="C6" s="159"/>
      <c r="D6" s="159"/>
      <c r="E6" s="159"/>
      <c r="F6" s="159"/>
      <c r="G6" s="159"/>
      <c r="H6" s="159"/>
      <c r="M6" s="160"/>
      <c r="N6" s="160"/>
      <c r="O6" s="160"/>
      <c r="P6" s="160"/>
      <c r="Q6" s="160"/>
      <c r="R6" s="161"/>
      <c r="S6" s="161"/>
      <c r="T6" s="164"/>
    </row>
    <row r="7" spans="1:21" ht="12.75" customHeight="1">
      <c r="A7" s="541" t="s">
        <v>39</v>
      </c>
      <c r="B7" s="548" t="s">
        <v>40</v>
      </c>
      <c r="C7" s="556" t="s">
        <v>162</v>
      </c>
      <c r="D7" s="557"/>
      <c r="E7" s="560" t="s">
        <v>256</v>
      </c>
      <c r="F7" s="561"/>
      <c r="G7" s="561"/>
      <c r="H7" s="561"/>
      <c r="I7" s="561"/>
      <c r="J7" s="561"/>
      <c r="K7" s="561" t="s">
        <v>257</v>
      </c>
      <c r="L7" s="561"/>
      <c r="M7" s="561"/>
      <c r="N7" s="561"/>
      <c r="O7" s="561"/>
      <c r="P7" s="561"/>
      <c r="Q7" s="561"/>
      <c r="R7" s="561"/>
      <c r="S7" s="562"/>
      <c r="T7" s="538" t="s">
        <v>39</v>
      </c>
      <c r="U7" s="25"/>
    </row>
    <row r="8" spans="1:21" ht="12.75" customHeight="1">
      <c r="A8" s="552"/>
      <c r="B8" s="554"/>
      <c r="C8" s="544"/>
      <c r="D8" s="558"/>
      <c r="E8" s="540" t="s">
        <v>258</v>
      </c>
      <c r="F8" s="541"/>
      <c r="G8" s="544" t="s">
        <v>259</v>
      </c>
      <c r="H8" s="541"/>
      <c r="I8" s="544" t="s">
        <v>260</v>
      </c>
      <c r="J8" s="540"/>
      <c r="K8" s="546" t="s">
        <v>246</v>
      </c>
      <c r="L8" s="546"/>
      <c r="M8" s="563" t="s">
        <v>261</v>
      </c>
      <c r="N8" s="564"/>
      <c r="O8" s="544" t="s">
        <v>262</v>
      </c>
      <c r="P8" s="541"/>
      <c r="Q8" s="494" t="s">
        <v>247</v>
      </c>
      <c r="R8" s="566"/>
      <c r="S8" s="567"/>
      <c r="T8" s="538"/>
      <c r="U8" s="25"/>
    </row>
    <row r="9" spans="1:21" ht="12.75" customHeight="1">
      <c r="A9" s="552"/>
      <c r="B9" s="554"/>
      <c r="C9" s="545"/>
      <c r="D9" s="559"/>
      <c r="E9" s="542"/>
      <c r="F9" s="543"/>
      <c r="G9" s="545"/>
      <c r="H9" s="543"/>
      <c r="I9" s="545"/>
      <c r="J9" s="542"/>
      <c r="K9" s="547"/>
      <c r="L9" s="547"/>
      <c r="M9" s="565"/>
      <c r="N9" s="551"/>
      <c r="O9" s="545"/>
      <c r="P9" s="543"/>
      <c r="Q9" s="568"/>
      <c r="R9" s="528"/>
      <c r="S9" s="529"/>
      <c r="T9" s="538"/>
      <c r="U9" s="25"/>
    </row>
    <row r="10" spans="1:21">
      <c r="A10" s="552"/>
      <c r="B10" s="554"/>
      <c r="C10" s="569" t="s">
        <v>51</v>
      </c>
      <c r="D10" s="569" t="s">
        <v>52</v>
      </c>
      <c r="E10" s="569" t="s">
        <v>51</v>
      </c>
      <c r="F10" s="569" t="s">
        <v>52</v>
      </c>
      <c r="G10" s="569" t="s">
        <v>51</v>
      </c>
      <c r="H10" s="569" t="s">
        <v>52</v>
      </c>
      <c r="I10" s="569" t="s">
        <v>51</v>
      </c>
      <c r="J10" s="572" t="s">
        <v>52</v>
      </c>
      <c r="K10" s="546" t="s">
        <v>51</v>
      </c>
      <c r="L10" s="573" t="s">
        <v>52</v>
      </c>
      <c r="M10" s="576" t="s">
        <v>51</v>
      </c>
      <c r="N10" s="569" t="s">
        <v>52</v>
      </c>
      <c r="O10" s="570" t="s">
        <v>51</v>
      </c>
      <c r="P10" s="569" t="s">
        <v>52</v>
      </c>
      <c r="Q10" s="548" t="s">
        <v>51</v>
      </c>
      <c r="R10" s="544" t="s">
        <v>52</v>
      </c>
      <c r="S10" s="541"/>
      <c r="T10" s="538"/>
      <c r="U10" s="25"/>
    </row>
    <row r="11" spans="1:21">
      <c r="A11" s="552"/>
      <c r="B11" s="554"/>
      <c r="C11" s="548"/>
      <c r="D11" s="548"/>
      <c r="E11" s="548"/>
      <c r="F11" s="548"/>
      <c r="G11" s="548"/>
      <c r="H11" s="548"/>
      <c r="I11" s="548"/>
      <c r="J11" s="544" t="s">
        <v>38</v>
      </c>
      <c r="K11" s="540"/>
      <c r="L11" s="574" t="s">
        <v>38</v>
      </c>
      <c r="M11" s="577"/>
      <c r="N11" s="548" t="s">
        <v>38</v>
      </c>
      <c r="O11" s="548"/>
      <c r="P11" s="548" t="s">
        <v>38</v>
      </c>
      <c r="Q11" s="548"/>
      <c r="R11" s="544"/>
      <c r="S11" s="541"/>
      <c r="T11" s="538"/>
      <c r="U11" s="25"/>
    </row>
    <row r="12" spans="1:21">
      <c r="A12" s="553"/>
      <c r="B12" s="555"/>
      <c r="C12" s="549"/>
      <c r="D12" s="549"/>
      <c r="E12" s="549"/>
      <c r="F12" s="549"/>
      <c r="G12" s="549"/>
      <c r="H12" s="549"/>
      <c r="I12" s="549"/>
      <c r="J12" s="550" t="s">
        <v>263</v>
      </c>
      <c r="K12" s="547"/>
      <c r="L12" s="575" t="s">
        <v>67</v>
      </c>
      <c r="M12" s="578" t="s">
        <v>69</v>
      </c>
      <c r="N12" s="549" t="s">
        <v>70</v>
      </c>
      <c r="O12" s="549" t="s">
        <v>71</v>
      </c>
      <c r="P12" s="549" t="s">
        <v>73</v>
      </c>
      <c r="Q12" s="549" t="s">
        <v>74</v>
      </c>
      <c r="R12" s="550"/>
      <c r="S12" s="551"/>
      <c r="T12" s="539"/>
      <c r="U12" s="25"/>
    </row>
    <row r="13" spans="1:21">
      <c r="A13" s="165" t="s">
        <v>38</v>
      </c>
      <c r="B13" s="165" t="s">
        <v>38</v>
      </c>
      <c r="C13" s="287" t="s">
        <v>38</v>
      </c>
      <c r="D13" s="287" t="s">
        <v>38</v>
      </c>
      <c r="E13" s="287" t="s">
        <v>38</v>
      </c>
      <c r="F13" s="287" t="s">
        <v>38</v>
      </c>
      <c r="G13" s="571"/>
      <c r="H13" s="571"/>
      <c r="I13" s="571"/>
      <c r="J13" s="571"/>
      <c r="K13" s="571"/>
      <c r="L13" s="571"/>
      <c r="M13" s="499"/>
      <c r="N13" s="499"/>
      <c r="O13" s="499"/>
      <c r="P13" s="499"/>
      <c r="Q13" s="499"/>
      <c r="R13" s="499"/>
      <c r="S13" s="166"/>
      <c r="T13" s="288" t="s">
        <v>38</v>
      </c>
      <c r="U13" s="25"/>
    </row>
    <row r="14" spans="1:21">
      <c r="A14" s="165"/>
      <c r="B14" s="165"/>
      <c r="C14" s="165"/>
      <c r="D14" s="165"/>
      <c r="E14" s="165"/>
      <c r="F14" s="165"/>
      <c r="G14" s="283"/>
      <c r="H14" s="283"/>
      <c r="I14" s="283"/>
      <c r="J14" s="283"/>
      <c r="K14" s="288"/>
      <c r="L14" s="167"/>
      <c r="M14" s="287"/>
      <c r="N14" s="165"/>
      <c r="O14" s="165"/>
      <c r="P14" s="165"/>
      <c r="Q14" s="165"/>
      <c r="R14" s="165"/>
      <c r="S14" s="166"/>
      <c r="T14" s="288"/>
      <c r="U14" s="25"/>
    </row>
    <row r="15" spans="1:21">
      <c r="A15" s="285" t="s">
        <v>53</v>
      </c>
      <c r="B15" s="168" t="s">
        <v>127</v>
      </c>
      <c r="C15" s="55">
        <v>140629</v>
      </c>
      <c r="D15" s="55">
        <v>12093375</v>
      </c>
      <c r="E15" s="55">
        <v>33708</v>
      </c>
      <c r="F15" s="55">
        <v>149282</v>
      </c>
      <c r="G15" s="55">
        <v>17734</v>
      </c>
      <c r="H15" s="55">
        <v>249403</v>
      </c>
      <c r="I15" s="55">
        <v>28064</v>
      </c>
      <c r="J15" s="55">
        <v>921722</v>
      </c>
      <c r="K15" s="55">
        <v>23958</v>
      </c>
      <c r="L15" s="55">
        <v>1709878</v>
      </c>
      <c r="M15" s="55">
        <v>21430</v>
      </c>
      <c r="N15" s="55">
        <v>3039855</v>
      </c>
      <c r="O15" s="55">
        <v>13112</v>
      </c>
      <c r="P15" s="55">
        <v>3833269</v>
      </c>
      <c r="Q15" s="55">
        <v>2623</v>
      </c>
      <c r="R15" s="55">
        <v>2189966</v>
      </c>
      <c r="S15" s="169"/>
      <c r="T15" s="286" t="s">
        <v>53</v>
      </c>
      <c r="U15" s="25"/>
    </row>
    <row r="16" spans="1:21">
      <c r="A16" s="170" t="s">
        <v>229</v>
      </c>
      <c r="B16" s="168"/>
      <c r="C16" s="167"/>
      <c r="D16" s="167"/>
      <c r="E16" s="167"/>
      <c r="F16" s="167"/>
      <c r="G16" s="167"/>
      <c r="H16" s="167"/>
      <c r="I16" s="167"/>
      <c r="J16" s="167"/>
      <c r="K16" s="167"/>
      <c r="L16" s="167"/>
      <c r="M16" s="167"/>
      <c r="N16" s="167"/>
      <c r="O16" s="167"/>
      <c r="P16" s="167"/>
      <c r="Q16" s="167"/>
      <c r="R16" s="167"/>
      <c r="S16" s="169"/>
      <c r="T16" s="171" t="s">
        <v>229</v>
      </c>
    </row>
    <row r="17" spans="1:21">
      <c r="A17" s="285" t="s">
        <v>55</v>
      </c>
      <c r="B17" s="168" t="s">
        <v>128</v>
      </c>
      <c r="C17" s="55">
        <v>15873</v>
      </c>
      <c r="D17" s="55">
        <v>961666</v>
      </c>
      <c r="E17" s="55">
        <v>3686</v>
      </c>
      <c r="F17" s="55">
        <v>18449</v>
      </c>
      <c r="G17" s="55">
        <v>2593</v>
      </c>
      <c r="H17" s="55">
        <v>36284</v>
      </c>
      <c r="I17" s="55">
        <v>3715</v>
      </c>
      <c r="J17" s="55">
        <v>120946</v>
      </c>
      <c r="K17" s="55">
        <v>2714</v>
      </c>
      <c r="L17" s="55">
        <v>191861</v>
      </c>
      <c r="M17" s="55">
        <v>2188</v>
      </c>
      <c r="N17" s="55">
        <v>308501</v>
      </c>
      <c r="O17" s="55">
        <v>925</v>
      </c>
      <c r="P17" s="55">
        <v>252313</v>
      </c>
      <c r="Q17" s="55">
        <v>52</v>
      </c>
      <c r="R17" s="55">
        <v>33312</v>
      </c>
      <c r="S17" s="172"/>
      <c r="T17" s="286" t="s">
        <v>55</v>
      </c>
      <c r="U17" s="25"/>
    </row>
    <row r="18" spans="1:21">
      <c r="A18" s="285" t="s">
        <v>57</v>
      </c>
      <c r="B18" s="168" t="s">
        <v>129</v>
      </c>
      <c r="C18" s="55">
        <v>44962</v>
      </c>
      <c r="D18" s="55">
        <v>3094706</v>
      </c>
      <c r="E18" s="55">
        <v>6089</v>
      </c>
      <c r="F18" s="55">
        <v>31126</v>
      </c>
      <c r="G18" s="55">
        <v>5392</v>
      </c>
      <c r="H18" s="55">
        <v>77122</v>
      </c>
      <c r="I18" s="55">
        <v>11340</v>
      </c>
      <c r="J18" s="55">
        <v>382189</v>
      </c>
      <c r="K18" s="55">
        <v>11542</v>
      </c>
      <c r="L18" s="55">
        <v>823573</v>
      </c>
      <c r="M18" s="55">
        <v>8356</v>
      </c>
      <c r="N18" s="55">
        <v>1157703</v>
      </c>
      <c r="O18" s="55">
        <v>2173</v>
      </c>
      <c r="P18" s="55">
        <v>575983</v>
      </c>
      <c r="Q18" s="55">
        <v>70</v>
      </c>
      <c r="R18" s="55">
        <v>47010</v>
      </c>
      <c r="S18" s="172"/>
      <c r="T18" s="286" t="s">
        <v>57</v>
      </c>
      <c r="U18" s="25"/>
    </row>
    <row r="19" spans="1:21">
      <c r="A19" s="285" t="s">
        <v>59</v>
      </c>
      <c r="B19" s="168" t="s">
        <v>264</v>
      </c>
      <c r="C19" s="55">
        <v>33</v>
      </c>
      <c r="D19" s="55">
        <v>835</v>
      </c>
      <c r="E19" s="55">
        <v>14</v>
      </c>
      <c r="F19" s="173" t="s">
        <v>231</v>
      </c>
      <c r="G19" s="55">
        <v>6</v>
      </c>
      <c r="H19" s="55">
        <v>82</v>
      </c>
      <c r="I19" s="55">
        <v>8</v>
      </c>
      <c r="J19" s="55">
        <v>241</v>
      </c>
      <c r="K19" s="55">
        <v>4</v>
      </c>
      <c r="L19" s="55">
        <v>327</v>
      </c>
      <c r="M19" s="55">
        <v>1</v>
      </c>
      <c r="N19" s="173" t="s">
        <v>231</v>
      </c>
      <c r="O19" s="55" t="s">
        <v>239</v>
      </c>
      <c r="P19" s="55" t="s">
        <v>239</v>
      </c>
      <c r="Q19" s="55" t="s">
        <v>239</v>
      </c>
      <c r="R19" s="55" t="s">
        <v>239</v>
      </c>
      <c r="S19" s="172"/>
      <c r="T19" s="286" t="s">
        <v>59</v>
      </c>
      <c r="U19" s="25"/>
    </row>
    <row r="20" spans="1:21">
      <c r="A20" s="285" t="s">
        <v>60</v>
      </c>
      <c r="B20" s="168" t="s">
        <v>130</v>
      </c>
      <c r="C20" s="55">
        <v>4179</v>
      </c>
      <c r="D20" s="55">
        <v>529071</v>
      </c>
      <c r="E20" s="55">
        <v>1874</v>
      </c>
      <c r="F20" s="55">
        <v>6679</v>
      </c>
      <c r="G20" s="55">
        <v>451</v>
      </c>
      <c r="H20" s="55">
        <v>6211</v>
      </c>
      <c r="I20" s="55">
        <v>496</v>
      </c>
      <c r="J20" s="55">
        <v>15636</v>
      </c>
      <c r="K20" s="55">
        <v>326</v>
      </c>
      <c r="L20" s="55">
        <v>22839</v>
      </c>
      <c r="M20" s="55">
        <v>328</v>
      </c>
      <c r="N20" s="55">
        <v>47096</v>
      </c>
      <c r="O20" s="55">
        <v>384</v>
      </c>
      <c r="P20" s="55">
        <v>122260</v>
      </c>
      <c r="Q20" s="55">
        <v>320</v>
      </c>
      <c r="R20" s="55">
        <v>308350</v>
      </c>
      <c r="S20" s="169"/>
      <c r="T20" s="286" t="s">
        <v>60</v>
      </c>
      <c r="U20" s="25"/>
    </row>
    <row r="21" spans="1:21">
      <c r="A21" s="285" t="s">
        <v>61</v>
      </c>
      <c r="B21" s="168" t="s">
        <v>265</v>
      </c>
      <c r="C21" s="55">
        <v>88</v>
      </c>
      <c r="D21" s="55">
        <v>9554</v>
      </c>
      <c r="E21" s="55">
        <v>16</v>
      </c>
      <c r="F21" s="55">
        <v>70</v>
      </c>
      <c r="G21" s="55">
        <v>8</v>
      </c>
      <c r="H21" s="55">
        <v>109</v>
      </c>
      <c r="I21" s="55">
        <v>12</v>
      </c>
      <c r="J21" s="55">
        <v>436</v>
      </c>
      <c r="K21" s="55">
        <v>13</v>
      </c>
      <c r="L21" s="55">
        <v>1034</v>
      </c>
      <c r="M21" s="55">
        <v>26</v>
      </c>
      <c r="N21" s="173" t="s">
        <v>231</v>
      </c>
      <c r="O21" s="55">
        <v>12</v>
      </c>
      <c r="P21" s="55">
        <v>3469</v>
      </c>
      <c r="Q21" s="55">
        <v>1</v>
      </c>
      <c r="R21" s="173" t="s">
        <v>231</v>
      </c>
      <c r="S21" s="169"/>
      <c r="T21" s="286" t="s">
        <v>61</v>
      </c>
      <c r="U21" s="25"/>
    </row>
    <row r="22" spans="1:21">
      <c r="A22" s="285" t="s">
        <v>62</v>
      </c>
      <c r="B22" s="168" t="s">
        <v>266</v>
      </c>
      <c r="C22" s="55">
        <v>95</v>
      </c>
      <c r="D22" s="55">
        <v>6003</v>
      </c>
      <c r="E22" s="55">
        <v>21</v>
      </c>
      <c r="F22" s="55">
        <v>98</v>
      </c>
      <c r="G22" s="55">
        <v>24</v>
      </c>
      <c r="H22" s="55">
        <v>318</v>
      </c>
      <c r="I22" s="55">
        <v>19</v>
      </c>
      <c r="J22" s="55">
        <v>582</v>
      </c>
      <c r="K22" s="55">
        <v>16</v>
      </c>
      <c r="L22" s="55">
        <v>1228</v>
      </c>
      <c r="M22" s="55">
        <v>6</v>
      </c>
      <c r="N22" s="55">
        <v>999</v>
      </c>
      <c r="O22" s="55">
        <v>9</v>
      </c>
      <c r="P22" s="55">
        <v>2778</v>
      </c>
      <c r="Q22" s="55" t="s">
        <v>239</v>
      </c>
      <c r="R22" s="55" t="s">
        <v>239</v>
      </c>
      <c r="S22" s="174"/>
      <c r="T22" s="286" t="s">
        <v>62</v>
      </c>
      <c r="U22" s="25"/>
    </row>
    <row r="23" spans="1:21">
      <c r="A23" s="285" t="s">
        <v>65</v>
      </c>
      <c r="B23" s="168" t="s">
        <v>131</v>
      </c>
      <c r="C23" s="55">
        <v>8215</v>
      </c>
      <c r="D23" s="55">
        <v>439126</v>
      </c>
      <c r="E23" s="55">
        <v>2165</v>
      </c>
      <c r="F23" s="55">
        <v>10826</v>
      </c>
      <c r="G23" s="55">
        <v>1572</v>
      </c>
      <c r="H23" s="55">
        <v>22204</v>
      </c>
      <c r="I23" s="55">
        <v>2073</v>
      </c>
      <c r="J23" s="55">
        <v>65830</v>
      </c>
      <c r="K23" s="55">
        <v>1103</v>
      </c>
      <c r="L23" s="55">
        <v>76880</v>
      </c>
      <c r="M23" s="55">
        <v>825</v>
      </c>
      <c r="N23" s="55">
        <v>116734</v>
      </c>
      <c r="O23" s="55">
        <v>442</v>
      </c>
      <c r="P23" s="55">
        <v>123142</v>
      </c>
      <c r="Q23" s="55">
        <v>35</v>
      </c>
      <c r="R23" s="55">
        <v>23510</v>
      </c>
      <c r="S23" s="166"/>
      <c r="T23" s="286" t="s">
        <v>65</v>
      </c>
      <c r="U23" s="25"/>
    </row>
    <row r="24" spans="1:21">
      <c r="A24" s="285" t="s">
        <v>66</v>
      </c>
      <c r="B24" s="168" t="s">
        <v>132</v>
      </c>
      <c r="C24" s="55">
        <v>3187</v>
      </c>
      <c r="D24" s="55">
        <v>508635</v>
      </c>
      <c r="E24" s="55">
        <v>1333</v>
      </c>
      <c r="F24" s="55">
        <v>4886</v>
      </c>
      <c r="G24" s="55">
        <v>337</v>
      </c>
      <c r="H24" s="55">
        <v>4637</v>
      </c>
      <c r="I24" s="55">
        <v>379</v>
      </c>
      <c r="J24" s="55">
        <v>12320</v>
      </c>
      <c r="K24" s="55">
        <v>223</v>
      </c>
      <c r="L24" s="55">
        <v>15656</v>
      </c>
      <c r="M24" s="55">
        <v>248</v>
      </c>
      <c r="N24" s="55">
        <v>35845</v>
      </c>
      <c r="O24" s="55">
        <v>356</v>
      </c>
      <c r="P24" s="55">
        <v>115987</v>
      </c>
      <c r="Q24" s="55">
        <v>311</v>
      </c>
      <c r="R24" s="55">
        <v>319304</v>
      </c>
      <c r="S24" s="174"/>
      <c r="T24" s="286" t="s">
        <v>66</v>
      </c>
      <c r="U24" s="25"/>
    </row>
    <row r="25" spans="1:21">
      <c r="A25" s="285">
        <v>10</v>
      </c>
      <c r="B25" s="168" t="s">
        <v>133</v>
      </c>
      <c r="C25" s="55">
        <v>20567</v>
      </c>
      <c r="D25" s="55">
        <v>2572438</v>
      </c>
      <c r="E25" s="55">
        <v>4071</v>
      </c>
      <c r="F25" s="55">
        <v>18451</v>
      </c>
      <c r="G25" s="55">
        <v>1963</v>
      </c>
      <c r="H25" s="55">
        <v>27499</v>
      </c>
      <c r="I25" s="55">
        <v>3100</v>
      </c>
      <c r="J25" s="55">
        <v>102112</v>
      </c>
      <c r="K25" s="55">
        <v>2955</v>
      </c>
      <c r="L25" s="55">
        <v>215091</v>
      </c>
      <c r="M25" s="55">
        <v>3837</v>
      </c>
      <c r="N25" s="55">
        <v>562151</v>
      </c>
      <c r="O25" s="55">
        <v>4019</v>
      </c>
      <c r="P25" s="55">
        <v>1191869</v>
      </c>
      <c r="Q25" s="55">
        <v>622</v>
      </c>
      <c r="R25" s="55">
        <v>455265</v>
      </c>
      <c r="S25" s="287"/>
      <c r="T25" s="286">
        <v>10</v>
      </c>
      <c r="U25" s="25"/>
    </row>
    <row r="26" spans="1:21">
      <c r="A26" s="285">
        <v>11</v>
      </c>
      <c r="B26" s="168" t="s">
        <v>134</v>
      </c>
      <c r="C26" s="55">
        <v>16783</v>
      </c>
      <c r="D26" s="55">
        <v>1395086</v>
      </c>
      <c r="E26" s="55">
        <v>4088</v>
      </c>
      <c r="F26" s="55">
        <v>18741</v>
      </c>
      <c r="G26" s="55">
        <v>2173</v>
      </c>
      <c r="H26" s="55">
        <v>30420</v>
      </c>
      <c r="I26" s="55">
        <v>3267</v>
      </c>
      <c r="J26" s="55">
        <v>105065</v>
      </c>
      <c r="K26" s="55">
        <v>2577</v>
      </c>
      <c r="L26" s="55">
        <v>183982</v>
      </c>
      <c r="M26" s="55">
        <v>2670</v>
      </c>
      <c r="N26" s="55">
        <v>379912</v>
      </c>
      <c r="O26" s="55">
        <v>1784</v>
      </c>
      <c r="P26" s="55">
        <v>522464</v>
      </c>
      <c r="Q26" s="55">
        <v>224</v>
      </c>
      <c r="R26" s="55">
        <v>154502</v>
      </c>
      <c r="S26" s="287"/>
      <c r="T26" s="286">
        <v>11</v>
      </c>
      <c r="U26" s="25"/>
    </row>
    <row r="27" spans="1:21">
      <c r="A27" s="285">
        <v>12</v>
      </c>
      <c r="B27" s="168" t="s">
        <v>135</v>
      </c>
      <c r="C27" s="55">
        <v>4867</v>
      </c>
      <c r="D27" s="55">
        <v>335977</v>
      </c>
      <c r="E27" s="55">
        <v>1190</v>
      </c>
      <c r="F27" s="55">
        <v>5641</v>
      </c>
      <c r="G27" s="55">
        <v>696</v>
      </c>
      <c r="H27" s="55">
        <v>9686</v>
      </c>
      <c r="I27" s="55">
        <v>1074</v>
      </c>
      <c r="J27" s="55">
        <v>34719</v>
      </c>
      <c r="K27" s="55">
        <v>763</v>
      </c>
      <c r="L27" s="55">
        <v>54578</v>
      </c>
      <c r="M27" s="55">
        <v>736</v>
      </c>
      <c r="N27" s="55">
        <v>104070</v>
      </c>
      <c r="O27" s="55">
        <v>378</v>
      </c>
      <c r="P27" s="55">
        <v>107697</v>
      </c>
      <c r="Q27" s="55">
        <v>30</v>
      </c>
      <c r="R27" s="55">
        <v>19586</v>
      </c>
      <c r="S27" s="54"/>
      <c r="T27" s="286">
        <v>12</v>
      </c>
      <c r="U27" s="25"/>
    </row>
    <row r="28" spans="1:21">
      <c r="A28" s="285">
        <v>13</v>
      </c>
      <c r="B28" s="168" t="s">
        <v>136</v>
      </c>
      <c r="C28" s="55">
        <v>674</v>
      </c>
      <c r="D28" s="55">
        <v>44578</v>
      </c>
      <c r="E28" s="55">
        <v>209</v>
      </c>
      <c r="F28" s="173" t="s">
        <v>231</v>
      </c>
      <c r="G28" s="55">
        <v>78</v>
      </c>
      <c r="H28" s="55">
        <v>1164</v>
      </c>
      <c r="I28" s="55">
        <v>138</v>
      </c>
      <c r="J28" s="55">
        <v>4509</v>
      </c>
      <c r="K28" s="55">
        <v>103</v>
      </c>
      <c r="L28" s="55">
        <v>7253</v>
      </c>
      <c r="M28" s="55">
        <v>91</v>
      </c>
      <c r="N28" s="55">
        <v>13259</v>
      </c>
      <c r="O28" s="55">
        <v>52</v>
      </c>
      <c r="P28" s="55">
        <v>15377</v>
      </c>
      <c r="Q28" s="55">
        <v>3</v>
      </c>
      <c r="R28" s="173" t="s">
        <v>231</v>
      </c>
      <c r="S28" s="54"/>
      <c r="T28" s="286">
        <v>13</v>
      </c>
      <c r="U28" s="25"/>
    </row>
    <row r="29" spans="1:21">
      <c r="A29" s="285">
        <v>14</v>
      </c>
      <c r="B29" s="168" t="s">
        <v>137</v>
      </c>
      <c r="C29" s="55">
        <v>6717</v>
      </c>
      <c r="D29" s="55">
        <v>479887</v>
      </c>
      <c r="E29" s="55">
        <v>3784</v>
      </c>
      <c r="F29" s="55">
        <v>13632</v>
      </c>
      <c r="G29" s="55">
        <v>885</v>
      </c>
      <c r="H29" s="55">
        <v>12171</v>
      </c>
      <c r="I29" s="55">
        <v>752</v>
      </c>
      <c r="J29" s="55">
        <v>23092</v>
      </c>
      <c r="K29" s="55">
        <v>370</v>
      </c>
      <c r="L29" s="55">
        <v>26284</v>
      </c>
      <c r="M29" s="55">
        <v>356</v>
      </c>
      <c r="N29" s="55">
        <v>49870</v>
      </c>
      <c r="O29" s="55">
        <v>314</v>
      </c>
      <c r="P29" s="55">
        <v>100905</v>
      </c>
      <c r="Q29" s="55">
        <v>256</v>
      </c>
      <c r="R29" s="55">
        <v>253933</v>
      </c>
      <c r="S29" s="175"/>
      <c r="T29" s="286">
        <v>14</v>
      </c>
      <c r="U29" s="25"/>
    </row>
    <row r="30" spans="1:21">
      <c r="A30" s="285">
        <v>15</v>
      </c>
      <c r="B30" s="287" t="s">
        <v>240</v>
      </c>
      <c r="C30" s="176">
        <v>2958</v>
      </c>
      <c r="D30" s="55">
        <v>332751</v>
      </c>
      <c r="E30" s="55">
        <v>1460</v>
      </c>
      <c r="F30" s="55">
        <v>4983</v>
      </c>
      <c r="G30" s="55">
        <v>330</v>
      </c>
      <c r="H30" s="55">
        <v>4551</v>
      </c>
      <c r="I30" s="55">
        <v>297</v>
      </c>
      <c r="J30" s="55">
        <v>9186</v>
      </c>
      <c r="K30" s="55">
        <v>195</v>
      </c>
      <c r="L30" s="55">
        <v>13735</v>
      </c>
      <c r="M30" s="55">
        <v>198</v>
      </c>
      <c r="N30" s="55">
        <v>28087</v>
      </c>
      <c r="O30" s="55">
        <v>273</v>
      </c>
      <c r="P30" s="55">
        <v>89040</v>
      </c>
      <c r="Q30" s="55">
        <v>205</v>
      </c>
      <c r="R30" s="55">
        <v>183169</v>
      </c>
      <c r="T30" s="286">
        <v>15</v>
      </c>
      <c r="U30" s="25"/>
    </row>
    <row r="31" spans="1:21">
      <c r="A31" s="285">
        <v>16</v>
      </c>
      <c r="B31" s="287" t="s">
        <v>138</v>
      </c>
      <c r="C31" s="176">
        <v>7370</v>
      </c>
      <c r="D31" s="55">
        <v>1069590</v>
      </c>
      <c r="E31" s="55">
        <v>1335</v>
      </c>
      <c r="F31" s="55">
        <v>6157</v>
      </c>
      <c r="G31" s="55">
        <v>685</v>
      </c>
      <c r="H31" s="55">
        <v>9652</v>
      </c>
      <c r="I31" s="55">
        <v>1014</v>
      </c>
      <c r="J31" s="55">
        <v>33074</v>
      </c>
      <c r="K31" s="55">
        <v>864</v>
      </c>
      <c r="L31" s="55">
        <v>62231</v>
      </c>
      <c r="M31" s="55">
        <v>1375</v>
      </c>
      <c r="N31" s="55">
        <v>204339</v>
      </c>
      <c r="O31" s="55">
        <v>1792</v>
      </c>
      <c r="P31" s="55">
        <v>545241</v>
      </c>
      <c r="Q31" s="101">
        <v>305</v>
      </c>
      <c r="R31" s="55">
        <v>208896</v>
      </c>
      <c r="S31" s="287"/>
      <c r="T31" s="286">
        <v>16</v>
      </c>
      <c r="U31" s="25"/>
    </row>
    <row r="32" spans="1:21">
      <c r="A32" s="285">
        <v>17</v>
      </c>
      <c r="B32" s="287" t="s">
        <v>139</v>
      </c>
      <c r="C32" s="176">
        <v>4061</v>
      </c>
      <c r="D32" s="55">
        <v>313472</v>
      </c>
      <c r="E32" s="55">
        <v>2373</v>
      </c>
      <c r="F32" s="55">
        <v>8517</v>
      </c>
      <c r="G32" s="55">
        <v>541</v>
      </c>
      <c r="H32" s="55">
        <v>7293</v>
      </c>
      <c r="I32" s="55">
        <v>380</v>
      </c>
      <c r="J32" s="55">
        <v>11785</v>
      </c>
      <c r="K32" s="55">
        <v>190</v>
      </c>
      <c r="L32" s="55">
        <v>13326</v>
      </c>
      <c r="M32" s="55">
        <v>189</v>
      </c>
      <c r="N32" s="55">
        <v>27314</v>
      </c>
      <c r="O32" s="55">
        <v>199</v>
      </c>
      <c r="P32" s="55">
        <v>64744</v>
      </c>
      <c r="Q32" s="55">
        <v>189</v>
      </c>
      <c r="R32" s="55">
        <v>180493</v>
      </c>
      <c r="S32" s="53">
        <v>7960</v>
      </c>
      <c r="T32" s="286">
        <v>17</v>
      </c>
      <c r="U32" s="25"/>
    </row>
    <row r="33" spans="1:21">
      <c r="A33" s="285"/>
      <c r="B33" s="287"/>
      <c r="C33" s="53"/>
      <c r="D33" s="53"/>
      <c r="E33" s="53"/>
      <c r="F33" s="53"/>
      <c r="G33" s="53"/>
      <c r="H33" s="53"/>
      <c r="I33" s="53"/>
      <c r="J33" s="53"/>
      <c r="K33" s="53"/>
      <c r="L33" s="53"/>
      <c r="M33" s="53"/>
      <c r="N33" s="53"/>
      <c r="O33" s="53"/>
      <c r="P33" s="53"/>
      <c r="Q33" s="53"/>
      <c r="R33" s="53"/>
      <c r="S33" s="287"/>
      <c r="T33" s="282"/>
      <c r="U33" s="25"/>
    </row>
    <row r="34" spans="1:21">
      <c r="A34" s="177"/>
      <c r="B34" s="177"/>
      <c r="C34" s="177"/>
      <c r="D34" s="177"/>
      <c r="E34" s="287"/>
      <c r="F34" s="287"/>
      <c r="G34" s="287"/>
      <c r="H34" s="287"/>
      <c r="I34" s="287"/>
      <c r="J34" s="287"/>
      <c r="K34" s="287"/>
      <c r="L34" s="287"/>
      <c r="M34" s="287"/>
      <c r="N34" s="287"/>
      <c r="O34" s="287"/>
      <c r="P34" s="287"/>
      <c r="Q34" s="287"/>
      <c r="R34" s="287"/>
      <c r="S34" s="165"/>
      <c r="T34" s="178"/>
      <c r="U34" s="25"/>
    </row>
    <row r="35" spans="1:21" ht="12.75" customHeight="1">
      <c r="A35" s="552" t="s">
        <v>39</v>
      </c>
      <c r="B35" s="554" t="s">
        <v>40</v>
      </c>
      <c r="C35" s="556" t="s">
        <v>167</v>
      </c>
      <c r="D35" s="557"/>
      <c r="E35" s="560" t="s">
        <v>256</v>
      </c>
      <c r="F35" s="561"/>
      <c r="G35" s="561"/>
      <c r="H35" s="561"/>
      <c r="I35" s="561"/>
      <c r="J35" s="561"/>
      <c r="K35" s="561" t="s">
        <v>257</v>
      </c>
      <c r="L35" s="561"/>
      <c r="M35" s="561"/>
      <c r="N35" s="561"/>
      <c r="O35" s="561"/>
      <c r="P35" s="561"/>
      <c r="Q35" s="561"/>
      <c r="R35" s="561"/>
      <c r="S35" s="562"/>
      <c r="T35" s="538" t="s">
        <v>39</v>
      </c>
      <c r="U35" s="25"/>
    </row>
    <row r="36" spans="1:21">
      <c r="A36" s="552"/>
      <c r="B36" s="554"/>
      <c r="C36" s="544"/>
      <c r="D36" s="558"/>
      <c r="E36" s="540" t="s">
        <v>258</v>
      </c>
      <c r="F36" s="541"/>
      <c r="G36" s="544" t="s">
        <v>259</v>
      </c>
      <c r="H36" s="541"/>
      <c r="I36" s="544" t="s">
        <v>260</v>
      </c>
      <c r="J36" s="540"/>
      <c r="K36" s="546" t="s">
        <v>246</v>
      </c>
      <c r="L36" s="546"/>
      <c r="M36" s="563" t="s">
        <v>261</v>
      </c>
      <c r="N36" s="564"/>
      <c r="O36" s="544" t="s">
        <v>262</v>
      </c>
      <c r="P36" s="541"/>
      <c r="Q36" s="494" t="s">
        <v>247</v>
      </c>
      <c r="R36" s="566"/>
      <c r="S36" s="567"/>
      <c r="T36" s="538"/>
      <c r="U36" s="25"/>
    </row>
    <row r="37" spans="1:21">
      <c r="A37" s="552"/>
      <c r="B37" s="554"/>
      <c r="C37" s="545"/>
      <c r="D37" s="559"/>
      <c r="E37" s="542"/>
      <c r="F37" s="543"/>
      <c r="G37" s="545"/>
      <c r="H37" s="543"/>
      <c r="I37" s="545"/>
      <c r="J37" s="542"/>
      <c r="K37" s="547"/>
      <c r="L37" s="547"/>
      <c r="M37" s="565"/>
      <c r="N37" s="551"/>
      <c r="O37" s="545"/>
      <c r="P37" s="543"/>
      <c r="Q37" s="568"/>
      <c r="R37" s="528"/>
      <c r="S37" s="529"/>
      <c r="T37" s="538"/>
      <c r="U37" s="25"/>
    </row>
    <row r="38" spans="1:21">
      <c r="A38" s="552"/>
      <c r="B38" s="554"/>
      <c r="C38" s="570" t="s">
        <v>51</v>
      </c>
      <c r="D38" s="569" t="s">
        <v>52</v>
      </c>
      <c r="E38" s="570" t="s">
        <v>51</v>
      </c>
      <c r="F38" s="569" t="s">
        <v>52</v>
      </c>
      <c r="G38" s="570" t="s">
        <v>51</v>
      </c>
      <c r="H38" s="569" t="s">
        <v>52</v>
      </c>
      <c r="I38" s="570" t="s">
        <v>51</v>
      </c>
      <c r="J38" s="572" t="s">
        <v>52</v>
      </c>
      <c r="K38" s="546" t="s">
        <v>51</v>
      </c>
      <c r="L38" s="573" t="s">
        <v>52</v>
      </c>
      <c r="M38" s="576" t="s">
        <v>51</v>
      </c>
      <c r="N38" s="569" t="s">
        <v>52</v>
      </c>
      <c r="O38" s="570" t="s">
        <v>51</v>
      </c>
      <c r="P38" s="569" t="s">
        <v>52</v>
      </c>
      <c r="Q38" s="548" t="s">
        <v>51</v>
      </c>
      <c r="R38" s="544" t="s">
        <v>52</v>
      </c>
      <c r="S38" s="558"/>
      <c r="T38" s="538"/>
      <c r="U38" s="25"/>
    </row>
    <row r="39" spans="1:21">
      <c r="A39" s="552"/>
      <c r="B39" s="554"/>
      <c r="C39" s="548"/>
      <c r="D39" s="548"/>
      <c r="E39" s="548"/>
      <c r="F39" s="548" t="s">
        <v>38</v>
      </c>
      <c r="G39" s="548"/>
      <c r="H39" s="548" t="s">
        <v>38</v>
      </c>
      <c r="I39" s="548"/>
      <c r="J39" s="544" t="s">
        <v>38</v>
      </c>
      <c r="K39" s="540"/>
      <c r="L39" s="574" t="s">
        <v>38</v>
      </c>
      <c r="M39" s="577"/>
      <c r="N39" s="548" t="s">
        <v>38</v>
      </c>
      <c r="O39" s="548"/>
      <c r="P39" s="548" t="s">
        <v>38</v>
      </c>
      <c r="Q39" s="548"/>
      <c r="R39" s="544"/>
      <c r="S39" s="558"/>
      <c r="T39" s="538"/>
      <c r="U39" s="25"/>
    </row>
    <row r="40" spans="1:21">
      <c r="A40" s="553"/>
      <c r="B40" s="555"/>
      <c r="C40" s="549" t="s">
        <v>267</v>
      </c>
      <c r="D40" s="549" t="s">
        <v>268</v>
      </c>
      <c r="E40" s="549" t="s">
        <v>269</v>
      </c>
      <c r="F40" s="549" t="s">
        <v>270</v>
      </c>
      <c r="G40" s="549" t="s">
        <v>271</v>
      </c>
      <c r="H40" s="549" t="s">
        <v>272</v>
      </c>
      <c r="I40" s="549" t="s">
        <v>273</v>
      </c>
      <c r="J40" s="550" t="s">
        <v>263</v>
      </c>
      <c r="K40" s="547" t="s">
        <v>188</v>
      </c>
      <c r="L40" s="575" t="s">
        <v>67</v>
      </c>
      <c r="M40" s="578" t="s">
        <v>69</v>
      </c>
      <c r="N40" s="549" t="s">
        <v>70</v>
      </c>
      <c r="O40" s="549" t="s">
        <v>71</v>
      </c>
      <c r="P40" s="549" t="s">
        <v>73</v>
      </c>
      <c r="Q40" s="549" t="s">
        <v>74</v>
      </c>
      <c r="R40" s="550"/>
      <c r="S40" s="579"/>
      <c r="T40" s="539"/>
      <c r="U40" s="25"/>
    </row>
    <row r="41" spans="1:21">
      <c r="A41" s="165" t="s">
        <v>38</v>
      </c>
      <c r="B41" s="165" t="s">
        <v>38</v>
      </c>
      <c r="C41" s="287" t="s">
        <v>38</v>
      </c>
      <c r="D41" s="287" t="s">
        <v>38</v>
      </c>
      <c r="E41" s="287"/>
      <c r="F41" s="287"/>
      <c r="G41" s="571"/>
      <c r="H41" s="571"/>
      <c r="I41" s="571"/>
      <c r="J41" s="571"/>
      <c r="K41" s="571"/>
      <c r="L41" s="571"/>
      <c r="M41" s="499"/>
      <c r="N41" s="499"/>
      <c r="O41" s="499"/>
      <c r="P41" s="499"/>
      <c r="Q41" s="499"/>
      <c r="R41" s="499"/>
      <c r="S41" s="166"/>
      <c r="T41" s="288" t="s">
        <v>38</v>
      </c>
      <c r="U41" s="25"/>
    </row>
    <row r="42" spans="1:21">
      <c r="A42" s="165"/>
      <c r="B42" s="165"/>
      <c r="C42" s="165"/>
      <c r="D42" s="165"/>
      <c r="E42" s="165"/>
      <c r="F42" s="165"/>
      <c r="G42" s="283"/>
      <c r="H42" s="283"/>
      <c r="I42" s="283"/>
      <c r="J42" s="283"/>
      <c r="K42" s="283"/>
      <c r="L42" s="283"/>
      <c r="M42" s="165"/>
      <c r="N42" s="165"/>
      <c r="O42" s="165"/>
      <c r="P42" s="165"/>
      <c r="Q42" s="165"/>
      <c r="R42" s="165"/>
      <c r="S42" s="166"/>
      <c r="T42" s="288"/>
      <c r="U42" s="25"/>
    </row>
    <row r="43" spans="1:21">
      <c r="A43" s="285" t="s">
        <v>53</v>
      </c>
      <c r="B43" s="168" t="s">
        <v>127</v>
      </c>
      <c r="C43" s="55">
        <v>63985</v>
      </c>
      <c r="D43" s="55">
        <v>4167236</v>
      </c>
      <c r="E43" s="55">
        <v>9329</v>
      </c>
      <c r="F43" s="55">
        <v>37714</v>
      </c>
      <c r="G43" s="55">
        <v>8086</v>
      </c>
      <c r="H43" s="55">
        <v>117857</v>
      </c>
      <c r="I43" s="55">
        <v>19239</v>
      </c>
      <c r="J43" s="55">
        <v>629030</v>
      </c>
      <c r="K43" s="55">
        <v>16362</v>
      </c>
      <c r="L43" s="55">
        <v>1155527</v>
      </c>
      <c r="M43" s="55">
        <v>7999</v>
      </c>
      <c r="N43" s="55">
        <v>1075507</v>
      </c>
      <c r="O43" s="55">
        <v>2422</v>
      </c>
      <c r="P43" s="55">
        <v>702416</v>
      </c>
      <c r="Q43" s="55">
        <v>548</v>
      </c>
      <c r="R43" s="55">
        <v>449185</v>
      </c>
      <c r="S43" s="172"/>
      <c r="T43" s="286" t="s">
        <v>53</v>
      </c>
      <c r="U43" s="25"/>
    </row>
    <row r="44" spans="1:21">
      <c r="A44" s="170" t="s">
        <v>229</v>
      </c>
      <c r="B44" s="168"/>
      <c r="C44" s="55"/>
      <c r="D44" s="55"/>
      <c r="E44" s="55"/>
      <c r="F44" s="55"/>
      <c r="G44" s="55"/>
      <c r="H44" s="55"/>
      <c r="I44" s="55"/>
      <c r="J44" s="55"/>
      <c r="K44" s="55"/>
      <c r="L44" s="55"/>
      <c r="M44" s="55"/>
      <c r="N44" s="55"/>
      <c r="O44" s="55"/>
      <c r="P44" s="55"/>
      <c r="Q44" s="55"/>
      <c r="R44" s="55"/>
      <c r="S44" s="172"/>
      <c r="T44" s="171" t="s">
        <v>229</v>
      </c>
      <c r="U44" s="25"/>
    </row>
    <row r="45" spans="1:21">
      <c r="A45" s="285" t="s">
        <v>55</v>
      </c>
      <c r="B45" s="168" t="s">
        <v>128</v>
      </c>
      <c r="C45" s="55">
        <v>6801</v>
      </c>
      <c r="D45" s="55">
        <v>338819</v>
      </c>
      <c r="E45" s="55">
        <v>811</v>
      </c>
      <c r="F45" s="55">
        <v>3852</v>
      </c>
      <c r="G45" s="55">
        <v>1061</v>
      </c>
      <c r="H45" s="55">
        <v>15436</v>
      </c>
      <c r="I45" s="55">
        <v>2301</v>
      </c>
      <c r="J45" s="55">
        <v>75356</v>
      </c>
      <c r="K45" s="55">
        <v>1858</v>
      </c>
      <c r="L45" s="55">
        <v>131632</v>
      </c>
      <c r="M45" s="55">
        <v>679</v>
      </c>
      <c r="N45" s="55">
        <v>88477</v>
      </c>
      <c r="O45" s="55">
        <v>91</v>
      </c>
      <c r="P45" s="55">
        <v>24066</v>
      </c>
      <c r="Q45" s="55" t="s">
        <v>239</v>
      </c>
      <c r="R45" s="55" t="s">
        <v>239</v>
      </c>
      <c r="S45" s="179"/>
      <c r="T45" s="286" t="s">
        <v>55</v>
      </c>
      <c r="U45" s="25"/>
    </row>
    <row r="46" spans="1:21">
      <c r="A46" s="285" t="s">
        <v>57</v>
      </c>
      <c r="B46" s="168" t="s">
        <v>129</v>
      </c>
      <c r="C46" s="55">
        <v>29653</v>
      </c>
      <c r="D46" s="55">
        <v>1174402</v>
      </c>
      <c r="E46" s="55">
        <v>3921</v>
      </c>
      <c r="F46" s="55">
        <v>19110</v>
      </c>
      <c r="G46" s="55">
        <v>4940</v>
      </c>
      <c r="H46" s="55">
        <v>72400</v>
      </c>
      <c r="I46" s="55">
        <v>12157</v>
      </c>
      <c r="J46" s="55">
        <v>393915</v>
      </c>
      <c r="K46" s="55">
        <v>7202</v>
      </c>
      <c r="L46" s="55">
        <v>492424</v>
      </c>
      <c r="M46" s="55">
        <v>1337</v>
      </c>
      <c r="N46" s="55">
        <v>168669</v>
      </c>
      <c r="O46" s="55">
        <v>91</v>
      </c>
      <c r="P46" s="55">
        <v>22993</v>
      </c>
      <c r="Q46" s="101">
        <v>5</v>
      </c>
      <c r="R46" s="55">
        <v>4891</v>
      </c>
      <c r="S46" s="172"/>
      <c r="T46" s="286" t="s">
        <v>57</v>
      </c>
      <c r="U46" s="25"/>
    </row>
    <row r="47" spans="1:21">
      <c r="A47" s="285" t="s">
        <v>59</v>
      </c>
      <c r="B47" s="168" t="s">
        <v>264</v>
      </c>
      <c r="C47" s="55">
        <v>7</v>
      </c>
      <c r="D47" s="55">
        <v>120</v>
      </c>
      <c r="E47" s="167">
        <v>3</v>
      </c>
      <c r="F47" s="167">
        <v>12</v>
      </c>
      <c r="G47" s="55">
        <v>2</v>
      </c>
      <c r="H47" s="173" t="s">
        <v>231</v>
      </c>
      <c r="I47" s="55">
        <v>1</v>
      </c>
      <c r="J47" s="173" t="s">
        <v>231</v>
      </c>
      <c r="K47" s="53">
        <v>1</v>
      </c>
      <c r="L47" s="294" t="s">
        <v>231</v>
      </c>
      <c r="M47" s="55" t="s">
        <v>239</v>
      </c>
      <c r="N47" s="55" t="s">
        <v>239</v>
      </c>
      <c r="O47" s="55" t="s">
        <v>239</v>
      </c>
      <c r="P47" s="55" t="s">
        <v>239</v>
      </c>
      <c r="Q47" s="295" t="s">
        <v>239</v>
      </c>
      <c r="R47" s="295" t="s">
        <v>239</v>
      </c>
      <c r="S47" s="172"/>
      <c r="T47" s="286" t="s">
        <v>59</v>
      </c>
      <c r="U47" s="25"/>
    </row>
    <row r="48" spans="1:21">
      <c r="A48" s="285" t="s">
        <v>60</v>
      </c>
      <c r="B48" s="168" t="s">
        <v>130</v>
      </c>
      <c r="C48" s="55">
        <v>658</v>
      </c>
      <c r="D48" s="55">
        <v>151156</v>
      </c>
      <c r="E48" s="55">
        <v>211</v>
      </c>
      <c r="F48" s="55">
        <v>451</v>
      </c>
      <c r="G48" s="55">
        <v>22</v>
      </c>
      <c r="H48" s="55">
        <v>309</v>
      </c>
      <c r="I48" s="55">
        <v>34</v>
      </c>
      <c r="J48" s="55">
        <v>1133</v>
      </c>
      <c r="K48" s="55">
        <v>59</v>
      </c>
      <c r="L48" s="55">
        <v>4289</v>
      </c>
      <c r="M48" s="55">
        <v>75</v>
      </c>
      <c r="N48" s="55">
        <v>10804</v>
      </c>
      <c r="O48" s="55">
        <v>169</v>
      </c>
      <c r="P48" s="55">
        <v>56360</v>
      </c>
      <c r="Q48" s="101">
        <v>88</v>
      </c>
      <c r="R48" s="55">
        <v>77810</v>
      </c>
      <c r="S48" s="172"/>
      <c r="T48" s="286" t="s">
        <v>60</v>
      </c>
      <c r="U48" s="25"/>
    </row>
    <row r="49" spans="1:21">
      <c r="A49" s="285" t="s">
        <v>61</v>
      </c>
      <c r="B49" s="168" t="s">
        <v>265</v>
      </c>
      <c r="C49" s="55">
        <v>45</v>
      </c>
      <c r="D49" s="55">
        <v>3627</v>
      </c>
      <c r="E49" s="55">
        <v>3</v>
      </c>
      <c r="F49" s="55">
        <v>6</v>
      </c>
      <c r="G49" s="55" t="s">
        <v>239</v>
      </c>
      <c r="H49" s="55" t="s">
        <v>239</v>
      </c>
      <c r="I49" s="55">
        <v>8</v>
      </c>
      <c r="J49" s="173" t="s">
        <v>231</v>
      </c>
      <c r="K49" s="55">
        <v>23</v>
      </c>
      <c r="L49" s="55">
        <v>1755</v>
      </c>
      <c r="M49" s="55">
        <v>9</v>
      </c>
      <c r="N49" s="55">
        <v>1195</v>
      </c>
      <c r="O49" s="55">
        <v>2</v>
      </c>
      <c r="P49" s="173" t="s">
        <v>231</v>
      </c>
      <c r="Q49" s="295" t="s">
        <v>239</v>
      </c>
      <c r="R49" s="55" t="s">
        <v>239</v>
      </c>
      <c r="S49" s="172"/>
      <c r="T49" s="286" t="s">
        <v>61</v>
      </c>
      <c r="U49" s="25"/>
    </row>
    <row r="50" spans="1:21">
      <c r="A50" s="285" t="s">
        <v>62</v>
      </c>
      <c r="B50" s="168" t="s">
        <v>266</v>
      </c>
      <c r="C50" s="55">
        <v>20</v>
      </c>
      <c r="D50" s="55">
        <v>1094</v>
      </c>
      <c r="E50" s="55">
        <v>8</v>
      </c>
      <c r="F50" s="55">
        <v>27</v>
      </c>
      <c r="G50" s="55">
        <v>3</v>
      </c>
      <c r="H50" s="55">
        <v>39</v>
      </c>
      <c r="I50" s="55">
        <v>1</v>
      </c>
      <c r="J50" s="173" t="s">
        <v>231</v>
      </c>
      <c r="K50" s="55">
        <v>3</v>
      </c>
      <c r="L50" s="173" t="s">
        <v>231</v>
      </c>
      <c r="M50" s="295">
        <v>5</v>
      </c>
      <c r="N50" s="295">
        <v>801</v>
      </c>
      <c r="O50" s="55" t="s">
        <v>239</v>
      </c>
      <c r="P50" s="55" t="s">
        <v>239</v>
      </c>
      <c r="Q50" s="295" t="s">
        <v>239</v>
      </c>
      <c r="R50" s="55" t="s">
        <v>239</v>
      </c>
      <c r="S50" s="174"/>
      <c r="T50" s="286" t="s">
        <v>62</v>
      </c>
      <c r="U50" s="25"/>
    </row>
    <row r="51" spans="1:21">
      <c r="A51" s="285" t="s">
        <v>65</v>
      </c>
      <c r="B51" s="168" t="s">
        <v>131</v>
      </c>
      <c r="C51" s="55">
        <v>2756</v>
      </c>
      <c r="D51" s="55">
        <v>139315</v>
      </c>
      <c r="E51" s="55">
        <v>660</v>
      </c>
      <c r="F51" s="173" t="s">
        <v>231</v>
      </c>
      <c r="G51" s="55">
        <v>441</v>
      </c>
      <c r="H51" s="55">
        <v>6257</v>
      </c>
      <c r="I51" s="55">
        <v>642</v>
      </c>
      <c r="J51" s="55">
        <v>20359</v>
      </c>
      <c r="K51" s="55">
        <v>603</v>
      </c>
      <c r="L51" s="55">
        <v>43613</v>
      </c>
      <c r="M51" s="55">
        <v>333</v>
      </c>
      <c r="N51" s="55">
        <v>44267</v>
      </c>
      <c r="O51" s="55">
        <v>73</v>
      </c>
      <c r="P51" s="55">
        <v>19684</v>
      </c>
      <c r="Q51" s="101">
        <v>4</v>
      </c>
      <c r="R51" s="173" t="s">
        <v>231</v>
      </c>
      <c r="S51" s="166"/>
      <c r="T51" s="286" t="s">
        <v>65</v>
      </c>
      <c r="U51" s="25"/>
    </row>
    <row r="52" spans="1:21">
      <c r="A52" s="285" t="s">
        <v>66</v>
      </c>
      <c r="B52" s="168" t="s">
        <v>132</v>
      </c>
      <c r="C52" s="55">
        <v>709</v>
      </c>
      <c r="D52" s="55">
        <v>167053</v>
      </c>
      <c r="E52" s="55">
        <v>195</v>
      </c>
      <c r="F52" s="55">
        <v>435</v>
      </c>
      <c r="G52" s="55">
        <v>21</v>
      </c>
      <c r="H52" s="55">
        <v>303</v>
      </c>
      <c r="I52" s="55">
        <v>40</v>
      </c>
      <c r="J52" s="55">
        <v>1319</v>
      </c>
      <c r="K52" s="55">
        <v>66</v>
      </c>
      <c r="L52" s="55">
        <v>5001</v>
      </c>
      <c r="M52" s="55">
        <v>108</v>
      </c>
      <c r="N52" s="55">
        <v>16334</v>
      </c>
      <c r="O52" s="55">
        <v>177</v>
      </c>
      <c r="P52" s="55">
        <v>58261</v>
      </c>
      <c r="Q52" s="101">
        <v>102</v>
      </c>
      <c r="R52" s="55">
        <v>85400</v>
      </c>
      <c r="S52" s="180"/>
      <c r="T52" s="286" t="s">
        <v>66</v>
      </c>
      <c r="U52" s="25"/>
    </row>
    <row r="53" spans="1:21">
      <c r="A53" s="285">
        <v>10</v>
      </c>
      <c r="B53" s="168" t="s">
        <v>133</v>
      </c>
      <c r="C53" s="55">
        <v>9399</v>
      </c>
      <c r="D53" s="55">
        <v>860815</v>
      </c>
      <c r="E53" s="55">
        <v>1106</v>
      </c>
      <c r="F53" s="55">
        <v>3618</v>
      </c>
      <c r="G53" s="55">
        <v>570</v>
      </c>
      <c r="H53" s="55">
        <v>8334</v>
      </c>
      <c r="I53" s="55">
        <v>1652</v>
      </c>
      <c r="J53" s="55">
        <v>55384</v>
      </c>
      <c r="K53" s="55">
        <v>2761</v>
      </c>
      <c r="L53" s="55">
        <v>202721</v>
      </c>
      <c r="M53" s="55">
        <v>2519</v>
      </c>
      <c r="N53" s="55">
        <v>344224</v>
      </c>
      <c r="O53" s="55">
        <v>724</v>
      </c>
      <c r="P53" s="55">
        <v>200413</v>
      </c>
      <c r="Q53" s="101">
        <v>67</v>
      </c>
      <c r="R53" s="55">
        <v>46121</v>
      </c>
      <c r="S53" s="287"/>
      <c r="T53" s="286">
        <v>10</v>
      </c>
      <c r="U53" s="25"/>
    </row>
    <row r="54" spans="1:21">
      <c r="A54" s="285">
        <v>11</v>
      </c>
      <c r="B54" s="168" t="s">
        <v>134</v>
      </c>
      <c r="C54" s="55">
        <v>5694</v>
      </c>
      <c r="D54" s="55">
        <v>415439</v>
      </c>
      <c r="E54" s="55">
        <v>797</v>
      </c>
      <c r="F54" s="55">
        <v>2801</v>
      </c>
      <c r="G54" s="55">
        <v>546</v>
      </c>
      <c r="H54" s="55">
        <v>7970</v>
      </c>
      <c r="I54" s="55">
        <v>1240</v>
      </c>
      <c r="J54" s="55">
        <v>41136</v>
      </c>
      <c r="K54" s="55">
        <v>1648</v>
      </c>
      <c r="L54" s="55">
        <v>118455</v>
      </c>
      <c r="M54" s="55">
        <v>1166</v>
      </c>
      <c r="N54" s="55">
        <v>157364</v>
      </c>
      <c r="O54" s="55">
        <v>277</v>
      </c>
      <c r="P54" s="55">
        <v>73890</v>
      </c>
      <c r="Q54" s="101">
        <v>20</v>
      </c>
      <c r="R54" s="55">
        <v>13823</v>
      </c>
      <c r="S54" s="287"/>
      <c r="T54" s="286">
        <v>11</v>
      </c>
      <c r="U54" s="25"/>
    </row>
    <row r="55" spans="1:21">
      <c r="A55" s="285">
        <v>12</v>
      </c>
      <c r="B55" s="168" t="s">
        <v>135</v>
      </c>
      <c r="C55" s="55">
        <v>1790</v>
      </c>
      <c r="D55" s="55">
        <v>111182</v>
      </c>
      <c r="E55" s="55">
        <v>343</v>
      </c>
      <c r="F55" s="173" t="s">
        <v>231</v>
      </c>
      <c r="G55" s="55">
        <v>173</v>
      </c>
      <c r="H55" s="55">
        <v>2497</v>
      </c>
      <c r="I55" s="55">
        <v>403</v>
      </c>
      <c r="J55" s="55">
        <v>13873</v>
      </c>
      <c r="K55" s="55">
        <v>523</v>
      </c>
      <c r="L55" s="55">
        <v>37272</v>
      </c>
      <c r="M55" s="55">
        <v>284</v>
      </c>
      <c r="N55" s="55">
        <v>38225</v>
      </c>
      <c r="O55" s="55">
        <v>62</v>
      </c>
      <c r="P55" s="55">
        <v>17024</v>
      </c>
      <c r="Q55" s="101">
        <v>2</v>
      </c>
      <c r="R55" s="173" t="s">
        <v>231</v>
      </c>
      <c r="S55" s="54"/>
      <c r="T55" s="286">
        <v>12</v>
      </c>
      <c r="U55" s="25"/>
    </row>
    <row r="56" spans="1:21">
      <c r="A56" s="285">
        <v>13</v>
      </c>
      <c r="B56" s="168" t="s">
        <v>136</v>
      </c>
      <c r="C56" s="55">
        <v>194</v>
      </c>
      <c r="D56" s="55">
        <v>13617</v>
      </c>
      <c r="E56" s="55">
        <v>26</v>
      </c>
      <c r="F56" s="55">
        <v>66</v>
      </c>
      <c r="G56" s="55">
        <v>14</v>
      </c>
      <c r="H56" s="173" t="s">
        <v>231</v>
      </c>
      <c r="I56" s="55">
        <v>48</v>
      </c>
      <c r="J56" s="55">
        <v>1552</v>
      </c>
      <c r="K56" s="55">
        <v>62</v>
      </c>
      <c r="L56" s="55">
        <v>4404</v>
      </c>
      <c r="M56" s="55">
        <v>38</v>
      </c>
      <c r="N56" s="55">
        <v>5324</v>
      </c>
      <c r="O56" s="55">
        <v>6</v>
      </c>
      <c r="P56" s="173" t="s">
        <v>231</v>
      </c>
      <c r="Q56" s="295" t="s">
        <v>239</v>
      </c>
      <c r="R56" s="55" t="s">
        <v>239</v>
      </c>
      <c r="S56" s="54"/>
      <c r="T56" s="286">
        <v>13</v>
      </c>
      <c r="U56" s="25"/>
    </row>
    <row r="57" spans="1:21">
      <c r="A57" s="285">
        <v>14</v>
      </c>
      <c r="B57" s="168" t="s">
        <v>137</v>
      </c>
      <c r="C57" s="55">
        <v>1195</v>
      </c>
      <c r="D57" s="55">
        <v>181292</v>
      </c>
      <c r="E57" s="55">
        <v>434</v>
      </c>
      <c r="F57" s="55">
        <v>1134</v>
      </c>
      <c r="G57" s="55">
        <v>89</v>
      </c>
      <c r="H57" s="55">
        <v>1237</v>
      </c>
      <c r="I57" s="55">
        <v>120</v>
      </c>
      <c r="J57" s="55">
        <v>4100</v>
      </c>
      <c r="K57" s="55">
        <v>188</v>
      </c>
      <c r="L57" s="55">
        <v>12720</v>
      </c>
      <c r="M57" s="55">
        <v>99</v>
      </c>
      <c r="N57" s="55">
        <v>13070</v>
      </c>
      <c r="O57" s="55">
        <v>160</v>
      </c>
      <c r="P57" s="55">
        <v>54373</v>
      </c>
      <c r="Q57" s="101">
        <v>105</v>
      </c>
      <c r="R57" s="55">
        <v>94658</v>
      </c>
      <c r="S57" s="54">
        <v>255</v>
      </c>
      <c r="T57" s="286">
        <v>14</v>
      </c>
      <c r="U57" s="25"/>
    </row>
    <row r="58" spans="1:21">
      <c r="A58" s="285">
        <v>15</v>
      </c>
      <c r="B58" s="287" t="s">
        <v>240</v>
      </c>
      <c r="C58" s="176">
        <v>575</v>
      </c>
      <c r="D58" s="55">
        <v>119222</v>
      </c>
      <c r="E58" s="55">
        <v>159</v>
      </c>
      <c r="F58" s="55">
        <v>346</v>
      </c>
      <c r="G58" s="55">
        <v>19</v>
      </c>
      <c r="H58" s="55">
        <v>274</v>
      </c>
      <c r="I58" s="55">
        <v>31</v>
      </c>
      <c r="J58" s="55">
        <v>1067</v>
      </c>
      <c r="K58" s="55">
        <v>66</v>
      </c>
      <c r="L58" s="55">
        <v>4794</v>
      </c>
      <c r="M58" s="55">
        <v>93</v>
      </c>
      <c r="N58" s="55">
        <v>13751</v>
      </c>
      <c r="O58" s="55">
        <v>143</v>
      </c>
      <c r="P58" s="55">
        <v>45360</v>
      </c>
      <c r="Q58" s="101">
        <v>64</v>
      </c>
      <c r="R58" s="55">
        <v>53630</v>
      </c>
      <c r="S58" s="287"/>
      <c r="T58" s="286">
        <v>15</v>
      </c>
      <c r="U58" s="25"/>
    </row>
    <row r="59" spans="1:21">
      <c r="A59" s="285">
        <v>16</v>
      </c>
      <c r="B59" s="287" t="s">
        <v>138</v>
      </c>
      <c r="C59" s="176">
        <v>3909</v>
      </c>
      <c r="D59" s="55">
        <v>387594</v>
      </c>
      <c r="E59" s="55">
        <v>438</v>
      </c>
      <c r="F59" s="55">
        <v>1418</v>
      </c>
      <c r="G59" s="55">
        <v>148</v>
      </c>
      <c r="H59" s="55">
        <v>2067</v>
      </c>
      <c r="I59" s="55">
        <v>506</v>
      </c>
      <c r="J59" s="55">
        <v>17695</v>
      </c>
      <c r="K59" s="55">
        <v>1246</v>
      </c>
      <c r="L59" s="55">
        <v>92533</v>
      </c>
      <c r="M59" s="55">
        <v>1206</v>
      </c>
      <c r="N59" s="55">
        <v>165924</v>
      </c>
      <c r="O59" s="55">
        <v>340</v>
      </c>
      <c r="P59" s="55">
        <v>92081</v>
      </c>
      <c r="Q59" s="101">
        <v>25</v>
      </c>
      <c r="R59" s="55">
        <v>15876</v>
      </c>
      <c r="S59" s="287"/>
      <c r="T59" s="286">
        <v>16</v>
      </c>
      <c r="U59" s="25"/>
    </row>
    <row r="60" spans="1:21">
      <c r="A60" s="285">
        <v>17</v>
      </c>
      <c r="B60" s="287" t="s">
        <v>139</v>
      </c>
      <c r="C60" s="176">
        <v>580</v>
      </c>
      <c r="D60" s="55">
        <v>102489</v>
      </c>
      <c r="E60" s="55">
        <v>214</v>
      </c>
      <c r="F60" s="55">
        <v>589</v>
      </c>
      <c r="G60" s="55">
        <v>37</v>
      </c>
      <c r="H60" s="55">
        <v>505</v>
      </c>
      <c r="I60" s="55">
        <v>55</v>
      </c>
      <c r="J60" s="55">
        <v>1841</v>
      </c>
      <c r="K60" s="55">
        <v>53</v>
      </c>
      <c r="L60" s="55">
        <v>3668</v>
      </c>
      <c r="M60" s="55">
        <v>48</v>
      </c>
      <c r="N60" s="55">
        <v>7078</v>
      </c>
      <c r="O60" s="55">
        <v>107</v>
      </c>
      <c r="P60" s="55">
        <v>35409</v>
      </c>
      <c r="Q60" s="296">
        <v>66</v>
      </c>
      <c r="R60" s="55">
        <v>53399</v>
      </c>
      <c r="S60" s="287"/>
      <c r="T60" s="286">
        <v>17</v>
      </c>
      <c r="U60" s="25"/>
    </row>
    <row r="61" spans="1:21" ht="12.75" customHeight="1">
      <c r="A61" s="580" t="s">
        <v>274</v>
      </c>
      <c r="B61" s="580"/>
      <c r="C61" s="53"/>
      <c r="D61" s="53"/>
      <c r="E61" s="53"/>
      <c r="F61" s="53"/>
      <c r="G61" s="53"/>
      <c r="H61" s="53"/>
      <c r="I61" s="53"/>
      <c r="J61" s="53"/>
      <c r="K61" s="581" t="s">
        <v>206</v>
      </c>
      <c r="L61" s="581"/>
      <c r="M61" s="53"/>
      <c r="N61" s="53"/>
      <c r="O61" s="53"/>
      <c r="P61" s="53"/>
      <c r="Q61" s="53"/>
      <c r="R61" s="53"/>
      <c r="S61" s="287"/>
      <c r="T61" s="282"/>
      <c r="U61" s="25"/>
    </row>
    <row r="62" spans="1:21">
      <c r="E62" s="287"/>
      <c r="F62" s="287"/>
      <c r="G62" s="287"/>
      <c r="H62" s="287"/>
      <c r="I62" s="287"/>
      <c r="J62" s="287"/>
      <c r="O62" s="287"/>
      <c r="P62" s="287"/>
      <c r="Q62" s="287"/>
      <c r="R62" s="287"/>
      <c r="S62" s="165"/>
      <c r="T62" s="288"/>
      <c r="U62" s="25"/>
    </row>
    <row r="63" spans="1:21">
      <c r="A63" s="101" t="s">
        <v>275</v>
      </c>
      <c r="B63" s="287"/>
      <c r="C63" s="287"/>
      <c r="D63" s="287"/>
      <c r="E63" s="25"/>
      <c r="F63" s="25"/>
      <c r="G63" s="25"/>
      <c r="H63" s="25"/>
      <c r="I63" s="25"/>
      <c r="J63" s="25"/>
      <c r="K63" s="101" t="s">
        <v>275</v>
      </c>
      <c r="L63" s="287"/>
      <c r="M63" s="287"/>
      <c r="N63" s="287"/>
      <c r="O63" s="25"/>
      <c r="P63" s="25"/>
      <c r="Q63" s="25"/>
      <c r="R63" s="25"/>
      <c r="S63" s="25"/>
      <c r="T63" s="25"/>
    </row>
    <row r="64" spans="1:21">
      <c r="A64" s="101" t="s">
        <v>171</v>
      </c>
      <c r="B64" s="25"/>
      <c r="C64" s="25"/>
      <c r="D64" s="25"/>
      <c r="E64" s="25"/>
      <c r="F64" s="25"/>
      <c r="G64" s="25"/>
      <c r="H64" s="25"/>
      <c r="I64" s="25"/>
      <c r="J64" s="25"/>
      <c r="K64" s="101" t="s">
        <v>171</v>
      </c>
      <c r="L64" s="25"/>
      <c r="M64" s="25"/>
      <c r="N64" s="25"/>
      <c r="O64" s="25"/>
      <c r="P64" s="25"/>
      <c r="Q64" s="25"/>
      <c r="R64" s="25"/>
      <c r="S64" s="25"/>
      <c r="T64" s="25"/>
    </row>
    <row r="65" spans="1:20">
      <c r="A65" s="25"/>
      <c r="B65" s="25"/>
      <c r="C65" s="25"/>
      <c r="D65" s="25"/>
      <c r="E65" s="25"/>
      <c r="F65" s="25"/>
      <c r="G65" s="25"/>
      <c r="H65" s="25"/>
      <c r="I65" s="25"/>
      <c r="J65" s="25"/>
      <c r="K65" s="25"/>
      <c r="L65" s="25"/>
      <c r="M65" s="25"/>
      <c r="N65" s="25"/>
      <c r="O65" s="25"/>
      <c r="P65" s="25"/>
      <c r="Q65" s="25"/>
      <c r="R65" s="25"/>
      <c r="S65" s="25"/>
      <c r="T65" s="25"/>
    </row>
    <row r="90" spans="1:11">
      <c r="A90" s="181" t="s">
        <v>215</v>
      </c>
      <c r="B90" s="181"/>
      <c r="C90" s="181"/>
      <c r="D90" s="181"/>
      <c r="E90" s="181"/>
      <c r="F90" s="181"/>
      <c r="G90" s="181"/>
      <c r="H90" s="181"/>
      <c r="I90" s="181"/>
      <c r="J90" s="181"/>
      <c r="K90" s="181" t="s">
        <v>215</v>
      </c>
    </row>
  </sheetData>
  <mergeCells count="64">
    <mergeCell ref="G41:L41"/>
    <mergeCell ref="M41:R41"/>
    <mergeCell ref="A61:B61"/>
    <mergeCell ref="K61:L61"/>
    <mergeCell ref="K38:K40"/>
    <mergeCell ref="L38:L40"/>
    <mergeCell ref="M38:M40"/>
    <mergeCell ref="N38:N40"/>
    <mergeCell ref="O38:O40"/>
    <mergeCell ref="P38:P40"/>
    <mergeCell ref="C38:C40"/>
    <mergeCell ref="D38:D40"/>
    <mergeCell ref="E38:E40"/>
    <mergeCell ref="F38:F40"/>
    <mergeCell ref="A35:A40"/>
    <mergeCell ref="B35:B40"/>
    <mergeCell ref="T35:T40"/>
    <mergeCell ref="E36:F37"/>
    <mergeCell ref="G36:H37"/>
    <mergeCell ref="I36:J37"/>
    <mergeCell ref="K36:L37"/>
    <mergeCell ref="M36:N37"/>
    <mergeCell ref="O36:P37"/>
    <mergeCell ref="Q36:S37"/>
    <mergeCell ref="I38:I40"/>
    <mergeCell ref="J38:J40"/>
    <mergeCell ref="Q38:Q40"/>
    <mergeCell ref="R38:S40"/>
    <mergeCell ref="G13:L13"/>
    <mergeCell ref="M13:R13"/>
    <mergeCell ref="J10:J12"/>
    <mergeCell ref="K10:K12"/>
    <mergeCell ref="L10:L12"/>
    <mergeCell ref="M10:M12"/>
    <mergeCell ref="N10:N12"/>
    <mergeCell ref="O10:O12"/>
    <mergeCell ref="C35:D37"/>
    <mergeCell ref="E35:J35"/>
    <mergeCell ref="K35:S35"/>
    <mergeCell ref="G38:G40"/>
    <mergeCell ref="H38:H40"/>
    <mergeCell ref="A7:A12"/>
    <mergeCell ref="B7:B12"/>
    <mergeCell ref="C7:D9"/>
    <mergeCell ref="E7:J7"/>
    <mergeCell ref="K7:S7"/>
    <mergeCell ref="M8:N9"/>
    <mergeCell ref="O8:P9"/>
    <mergeCell ref="Q8:S9"/>
    <mergeCell ref="C10:C12"/>
    <mergeCell ref="D10:D12"/>
    <mergeCell ref="E10:E12"/>
    <mergeCell ref="F10:F12"/>
    <mergeCell ref="G10:G12"/>
    <mergeCell ref="H10:H12"/>
    <mergeCell ref="I10:I12"/>
    <mergeCell ref="P10:P12"/>
    <mergeCell ref="T7:T12"/>
    <mergeCell ref="E8:F9"/>
    <mergeCell ref="G8:H9"/>
    <mergeCell ref="I8:J9"/>
    <mergeCell ref="K8:L9"/>
    <mergeCell ref="Q10:Q12"/>
    <mergeCell ref="R10:S12"/>
  </mergeCells>
  <printOptions horizontalCentered="1"/>
  <pageMargins left="0" right="0" top="0.59055118110236227" bottom="0.59055118110236227" header="0.51181102362204722" footer="0.51181102362204722"/>
  <pageSetup paperSize="9" scale="67" fitToWidth="2" orientation="portrait" horizontalDpi="0" verticalDpi="0" r:id="rId1"/>
  <headerFooter alignWithMargins="0"/>
  <colBreaks count="1" manualBreakCount="1">
    <brk id="10" max="89" man="1"/>
  </colBreaks>
  <ignoredErrors>
    <ignoredError sqref="A15:A24 A43:A52 T15:T52"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02"/>
  <sheetViews>
    <sheetView showGridLines="0" zoomScale="90" zoomScaleNormal="90" zoomScaleSheetLayoutView="40" workbookViewId="0">
      <selection activeCell="A10" sqref="A10"/>
    </sheetView>
  </sheetViews>
  <sheetFormatPr baseColWidth="10" defaultColWidth="9.140625" defaultRowHeight="15"/>
  <cols>
    <col min="1" max="1" width="5.7109375" style="184" bestFit="1" customWidth="1"/>
    <col min="2" max="2" width="25.7109375" style="184" bestFit="1" customWidth="1"/>
    <col min="3" max="3" width="10.42578125" style="184" bestFit="1" customWidth="1"/>
    <col min="4" max="4" width="11" style="184" bestFit="1" customWidth="1"/>
    <col min="5" max="5" width="10.42578125" style="184" bestFit="1" customWidth="1"/>
    <col min="6" max="6" width="10.5703125" style="184" bestFit="1" customWidth="1"/>
    <col min="7" max="7" width="10.42578125" style="184" bestFit="1" customWidth="1"/>
    <col min="8" max="8" width="10.5703125" style="184" bestFit="1" customWidth="1"/>
    <col min="9" max="9" width="10.42578125" style="184" bestFit="1" customWidth="1"/>
    <col min="10" max="10" width="10.7109375" style="184" bestFit="1" customWidth="1"/>
    <col min="11" max="11" width="10.42578125" style="184" bestFit="1" customWidth="1"/>
    <col min="12" max="12" width="10.7109375" style="184" bestFit="1" customWidth="1"/>
    <col min="13" max="13" width="10.42578125" style="184" bestFit="1" customWidth="1"/>
    <col min="14" max="14" width="10.7109375" style="184" bestFit="1" customWidth="1"/>
    <col min="15" max="250" width="9.140625" style="184"/>
    <col min="251" max="251" width="5.7109375" style="184" bestFit="1" customWidth="1"/>
    <col min="252" max="252" width="22.42578125" style="184" customWidth="1"/>
    <col min="253" max="253" width="10.42578125" style="184" bestFit="1" customWidth="1"/>
    <col min="254" max="254" width="11" style="184" bestFit="1" customWidth="1"/>
    <col min="255" max="255" width="10.42578125" style="184" bestFit="1" customWidth="1"/>
    <col min="256" max="256" width="10.5703125" style="184" bestFit="1" customWidth="1"/>
    <col min="257" max="257" width="10.42578125" style="184" bestFit="1" customWidth="1"/>
    <col min="258" max="258" width="10.5703125" style="184" bestFit="1" customWidth="1"/>
    <col min="259" max="259" width="10.42578125" style="184" bestFit="1" customWidth="1"/>
    <col min="260" max="260" width="10.7109375" style="184" bestFit="1" customWidth="1"/>
    <col min="261" max="261" width="10.42578125" style="184" bestFit="1" customWidth="1"/>
    <col min="262" max="262" width="10.7109375" style="184" bestFit="1" customWidth="1"/>
    <col min="263" max="263" width="10.42578125" style="184" bestFit="1" customWidth="1"/>
    <col min="264" max="264" width="10.7109375" style="184" bestFit="1" customWidth="1"/>
    <col min="265" max="265" width="1.140625" style="184" customWidth="1"/>
    <col min="266" max="506" width="9.140625" style="184"/>
    <col min="507" max="507" width="5.7109375" style="184" bestFit="1" customWidth="1"/>
    <col min="508" max="508" width="22.42578125" style="184" customWidth="1"/>
    <col min="509" max="509" width="10.42578125" style="184" bestFit="1" customWidth="1"/>
    <col min="510" max="510" width="11" style="184" bestFit="1" customWidth="1"/>
    <col min="511" max="511" width="10.42578125" style="184" bestFit="1" customWidth="1"/>
    <col min="512" max="512" width="10.5703125" style="184" bestFit="1" customWidth="1"/>
    <col min="513" max="513" width="10.42578125" style="184" bestFit="1" customWidth="1"/>
    <col min="514" max="514" width="10.5703125" style="184" bestFit="1" customWidth="1"/>
    <col min="515" max="515" width="10.42578125" style="184" bestFit="1" customWidth="1"/>
    <col min="516" max="516" width="10.7109375" style="184" bestFit="1" customWidth="1"/>
    <col min="517" max="517" width="10.42578125" style="184" bestFit="1" customWidth="1"/>
    <col min="518" max="518" width="10.7109375" style="184" bestFit="1" customWidth="1"/>
    <col min="519" max="519" width="10.42578125" style="184" bestFit="1" customWidth="1"/>
    <col min="520" max="520" width="10.7109375" style="184" bestFit="1" customWidth="1"/>
    <col min="521" max="521" width="1.140625" style="184" customWidth="1"/>
    <col min="522" max="762" width="9.140625" style="184"/>
    <col min="763" max="763" width="5.7109375" style="184" bestFit="1" customWidth="1"/>
    <col min="764" max="764" width="22.42578125" style="184" customWidth="1"/>
    <col min="765" max="765" width="10.42578125" style="184" bestFit="1" customWidth="1"/>
    <col min="766" max="766" width="11" style="184" bestFit="1" customWidth="1"/>
    <col min="767" max="767" width="10.42578125" style="184" bestFit="1" customWidth="1"/>
    <col min="768" max="768" width="10.5703125" style="184" bestFit="1" customWidth="1"/>
    <col min="769" max="769" width="10.42578125" style="184" bestFit="1" customWidth="1"/>
    <col min="770" max="770" width="10.5703125" style="184" bestFit="1" customWidth="1"/>
    <col min="771" max="771" width="10.42578125" style="184" bestFit="1" customWidth="1"/>
    <col min="772" max="772" width="10.7109375" style="184" bestFit="1" customWidth="1"/>
    <col min="773" max="773" width="10.42578125" style="184" bestFit="1" customWidth="1"/>
    <col min="774" max="774" width="10.7109375" style="184" bestFit="1" customWidth="1"/>
    <col min="775" max="775" width="10.42578125" style="184" bestFit="1" customWidth="1"/>
    <col min="776" max="776" width="10.7109375" style="184" bestFit="1" customWidth="1"/>
    <col min="777" max="777" width="1.140625" style="184" customWidth="1"/>
    <col min="778" max="1018" width="9.140625" style="184"/>
    <col min="1019" max="1019" width="5.7109375" style="184" bestFit="1" customWidth="1"/>
    <col min="1020" max="1020" width="22.42578125" style="184" customWidth="1"/>
    <col min="1021" max="1021" width="10.42578125" style="184" bestFit="1" customWidth="1"/>
    <col min="1022" max="1022" width="11" style="184" bestFit="1" customWidth="1"/>
    <col min="1023" max="1023" width="10.42578125" style="184" bestFit="1" customWidth="1"/>
    <col min="1024" max="1024" width="10.5703125" style="184" bestFit="1" customWidth="1"/>
    <col min="1025" max="1025" width="10.42578125" style="184" bestFit="1" customWidth="1"/>
    <col min="1026" max="1026" width="10.5703125" style="184" bestFit="1" customWidth="1"/>
    <col min="1027" max="1027" width="10.42578125" style="184" bestFit="1" customWidth="1"/>
    <col min="1028" max="1028" width="10.7109375" style="184" bestFit="1" customWidth="1"/>
    <col min="1029" max="1029" width="10.42578125" style="184" bestFit="1" customWidth="1"/>
    <col min="1030" max="1030" width="10.7109375" style="184" bestFit="1" customWidth="1"/>
    <col min="1031" max="1031" width="10.42578125" style="184" bestFit="1" customWidth="1"/>
    <col min="1032" max="1032" width="10.7109375" style="184" bestFit="1" customWidth="1"/>
    <col min="1033" max="1033" width="1.140625" style="184" customWidth="1"/>
    <col min="1034" max="1274" width="9.140625" style="184"/>
    <col min="1275" max="1275" width="5.7109375" style="184" bestFit="1" customWidth="1"/>
    <col min="1276" max="1276" width="22.42578125" style="184" customWidth="1"/>
    <col min="1277" max="1277" width="10.42578125" style="184" bestFit="1" customWidth="1"/>
    <col min="1278" max="1278" width="11" style="184" bestFit="1" customWidth="1"/>
    <col min="1279" max="1279" width="10.42578125" style="184" bestFit="1" customWidth="1"/>
    <col min="1280" max="1280" width="10.5703125" style="184" bestFit="1" customWidth="1"/>
    <col min="1281" max="1281" width="10.42578125" style="184" bestFit="1" customWidth="1"/>
    <col min="1282" max="1282" width="10.5703125" style="184" bestFit="1" customWidth="1"/>
    <col min="1283" max="1283" width="10.42578125" style="184" bestFit="1" customWidth="1"/>
    <col min="1284" max="1284" width="10.7109375" style="184" bestFit="1" customWidth="1"/>
    <col min="1285" max="1285" width="10.42578125" style="184" bestFit="1" customWidth="1"/>
    <col min="1286" max="1286" width="10.7109375" style="184" bestFit="1" customWidth="1"/>
    <col min="1287" max="1287" width="10.42578125" style="184" bestFit="1" customWidth="1"/>
    <col min="1288" max="1288" width="10.7109375" style="184" bestFit="1" customWidth="1"/>
    <col min="1289" max="1289" width="1.140625" style="184" customWidth="1"/>
    <col min="1290" max="1530" width="9.140625" style="184"/>
    <col min="1531" max="1531" width="5.7109375" style="184" bestFit="1" customWidth="1"/>
    <col min="1532" max="1532" width="22.42578125" style="184" customWidth="1"/>
    <col min="1533" max="1533" width="10.42578125" style="184" bestFit="1" customWidth="1"/>
    <col min="1534" max="1534" width="11" style="184" bestFit="1" customWidth="1"/>
    <col min="1535" max="1535" width="10.42578125" style="184" bestFit="1" customWidth="1"/>
    <col min="1536" max="1536" width="10.5703125" style="184" bestFit="1" customWidth="1"/>
    <col min="1537" max="1537" width="10.42578125" style="184" bestFit="1" customWidth="1"/>
    <col min="1538" max="1538" width="10.5703125" style="184" bestFit="1" customWidth="1"/>
    <col min="1539" max="1539" width="10.42578125" style="184" bestFit="1" customWidth="1"/>
    <col min="1540" max="1540" width="10.7109375" style="184" bestFit="1" customWidth="1"/>
    <col min="1541" max="1541" width="10.42578125" style="184" bestFit="1" customWidth="1"/>
    <col min="1542" max="1542" width="10.7109375" style="184" bestFit="1" customWidth="1"/>
    <col min="1543" max="1543" width="10.42578125" style="184" bestFit="1" customWidth="1"/>
    <col min="1544" max="1544" width="10.7109375" style="184" bestFit="1" customWidth="1"/>
    <col min="1545" max="1545" width="1.140625" style="184" customWidth="1"/>
    <col min="1546" max="1786" width="9.140625" style="184"/>
    <col min="1787" max="1787" width="5.7109375" style="184" bestFit="1" customWidth="1"/>
    <col min="1788" max="1788" width="22.42578125" style="184" customWidth="1"/>
    <col min="1789" max="1789" width="10.42578125" style="184" bestFit="1" customWidth="1"/>
    <col min="1790" max="1790" width="11" style="184" bestFit="1" customWidth="1"/>
    <col min="1791" max="1791" width="10.42578125" style="184" bestFit="1" customWidth="1"/>
    <col min="1792" max="1792" width="10.5703125" style="184" bestFit="1" customWidth="1"/>
    <col min="1793" max="1793" width="10.42578125" style="184" bestFit="1" customWidth="1"/>
    <col min="1794" max="1794" width="10.5703125" style="184" bestFit="1" customWidth="1"/>
    <col min="1795" max="1795" width="10.42578125" style="184" bestFit="1" customWidth="1"/>
    <col min="1796" max="1796" width="10.7109375" style="184" bestFit="1" customWidth="1"/>
    <col min="1797" max="1797" width="10.42578125" style="184" bestFit="1" customWidth="1"/>
    <col min="1798" max="1798" width="10.7109375" style="184" bestFit="1" customWidth="1"/>
    <col min="1799" max="1799" width="10.42578125" style="184" bestFit="1" customWidth="1"/>
    <col min="1800" max="1800" width="10.7109375" style="184" bestFit="1" customWidth="1"/>
    <col min="1801" max="1801" width="1.140625" style="184" customWidth="1"/>
    <col min="1802" max="2042" width="9.140625" style="184"/>
    <col min="2043" max="2043" width="5.7109375" style="184" bestFit="1" customWidth="1"/>
    <col min="2044" max="2044" width="22.42578125" style="184" customWidth="1"/>
    <col min="2045" max="2045" width="10.42578125" style="184" bestFit="1" customWidth="1"/>
    <col min="2046" max="2046" width="11" style="184" bestFit="1" customWidth="1"/>
    <col min="2047" max="2047" width="10.42578125" style="184" bestFit="1" customWidth="1"/>
    <col min="2048" max="2048" width="10.5703125" style="184" bestFit="1" customWidth="1"/>
    <col min="2049" max="2049" width="10.42578125" style="184" bestFit="1" customWidth="1"/>
    <col min="2050" max="2050" width="10.5703125" style="184" bestFit="1" customWidth="1"/>
    <col min="2051" max="2051" width="10.42578125" style="184" bestFit="1" customWidth="1"/>
    <col min="2052" max="2052" width="10.7109375" style="184" bestFit="1" customWidth="1"/>
    <col min="2053" max="2053" width="10.42578125" style="184" bestFit="1" customWidth="1"/>
    <col min="2054" max="2054" width="10.7109375" style="184" bestFit="1" customWidth="1"/>
    <col min="2055" max="2055" width="10.42578125" style="184" bestFit="1" customWidth="1"/>
    <col min="2056" max="2056" width="10.7109375" style="184" bestFit="1" customWidth="1"/>
    <col min="2057" max="2057" width="1.140625" style="184" customWidth="1"/>
    <col min="2058" max="2298" width="9.140625" style="184"/>
    <col min="2299" max="2299" width="5.7109375" style="184" bestFit="1" customWidth="1"/>
    <col min="2300" max="2300" width="22.42578125" style="184" customWidth="1"/>
    <col min="2301" max="2301" width="10.42578125" style="184" bestFit="1" customWidth="1"/>
    <col min="2302" max="2302" width="11" style="184" bestFit="1" customWidth="1"/>
    <col min="2303" max="2303" width="10.42578125" style="184" bestFit="1" customWidth="1"/>
    <col min="2304" max="2304" width="10.5703125" style="184" bestFit="1" customWidth="1"/>
    <col min="2305" max="2305" width="10.42578125" style="184" bestFit="1" customWidth="1"/>
    <col min="2306" max="2306" width="10.5703125" style="184" bestFit="1" customWidth="1"/>
    <col min="2307" max="2307" width="10.42578125" style="184" bestFit="1" customWidth="1"/>
    <col min="2308" max="2308" width="10.7109375" style="184" bestFit="1" customWidth="1"/>
    <col min="2309" max="2309" width="10.42578125" style="184" bestFit="1" customWidth="1"/>
    <col min="2310" max="2310" width="10.7109375" style="184" bestFit="1" customWidth="1"/>
    <col min="2311" max="2311" width="10.42578125" style="184" bestFit="1" customWidth="1"/>
    <col min="2312" max="2312" width="10.7109375" style="184" bestFit="1" customWidth="1"/>
    <col min="2313" max="2313" width="1.140625" style="184" customWidth="1"/>
    <col min="2314" max="2554" width="9.140625" style="184"/>
    <col min="2555" max="2555" width="5.7109375" style="184" bestFit="1" customWidth="1"/>
    <col min="2556" max="2556" width="22.42578125" style="184" customWidth="1"/>
    <col min="2557" max="2557" width="10.42578125" style="184" bestFit="1" customWidth="1"/>
    <col min="2558" max="2558" width="11" style="184" bestFit="1" customWidth="1"/>
    <col min="2559" max="2559" width="10.42578125" style="184" bestFit="1" customWidth="1"/>
    <col min="2560" max="2560" width="10.5703125" style="184" bestFit="1" customWidth="1"/>
    <col min="2561" max="2561" width="10.42578125" style="184" bestFit="1" customWidth="1"/>
    <col min="2562" max="2562" width="10.5703125" style="184" bestFit="1" customWidth="1"/>
    <col min="2563" max="2563" width="10.42578125" style="184" bestFit="1" customWidth="1"/>
    <col min="2564" max="2564" width="10.7109375" style="184" bestFit="1" customWidth="1"/>
    <col min="2565" max="2565" width="10.42578125" style="184" bestFit="1" customWidth="1"/>
    <col min="2566" max="2566" width="10.7109375" style="184" bestFit="1" customWidth="1"/>
    <col min="2567" max="2567" width="10.42578125" style="184" bestFit="1" customWidth="1"/>
    <col min="2568" max="2568" width="10.7109375" style="184" bestFit="1" customWidth="1"/>
    <col min="2569" max="2569" width="1.140625" style="184" customWidth="1"/>
    <col min="2570" max="2810" width="9.140625" style="184"/>
    <col min="2811" max="2811" width="5.7109375" style="184" bestFit="1" customWidth="1"/>
    <col min="2812" max="2812" width="22.42578125" style="184" customWidth="1"/>
    <col min="2813" max="2813" width="10.42578125" style="184" bestFit="1" customWidth="1"/>
    <col min="2814" max="2814" width="11" style="184" bestFit="1" customWidth="1"/>
    <col min="2815" max="2815" width="10.42578125" style="184" bestFit="1" customWidth="1"/>
    <col min="2816" max="2816" width="10.5703125" style="184" bestFit="1" customWidth="1"/>
    <col min="2817" max="2817" width="10.42578125" style="184" bestFit="1" customWidth="1"/>
    <col min="2818" max="2818" width="10.5703125" style="184" bestFit="1" customWidth="1"/>
    <col min="2819" max="2819" width="10.42578125" style="184" bestFit="1" customWidth="1"/>
    <col min="2820" max="2820" width="10.7109375" style="184" bestFit="1" customWidth="1"/>
    <col min="2821" max="2821" width="10.42578125" style="184" bestFit="1" customWidth="1"/>
    <col min="2822" max="2822" width="10.7109375" style="184" bestFit="1" customWidth="1"/>
    <col min="2823" max="2823" width="10.42578125" style="184" bestFit="1" customWidth="1"/>
    <col min="2824" max="2824" width="10.7109375" style="184" bestFit="1" customWidth="1"/>
    <col min="2825" max="2825" width="1.140625" style="184" customWidth="1"/>
    <col min="2826" max="3066" width="9.140625" style="184"/>
    <col min="3067" max="3067" width="5.7109375" style="184" bestFit="1" customWidth="1"/>
    <col min="3068" max="3068" width="22.42578125" style="184" customWidth="1"/>
    <col min="3069" max="3069" width="10.42578125" style="184" bestFit="1" customWidth="1"/>
    <col min="3070" max="3070" width="11" style="184" bestFit="1" customWidth="1"/>
    <col min="3071" max="3071" width="10.42578125" style="184" bestFit="1" customWidth="1"/>
    <col min="3072" max="3072" width="10.5703125" style="184" bestFit="1" customWidth="1"/>
    <col min="3073" max="3073" width="10.42578125" style="184" bestFit="1" customWidth="1"/>
    <col min="3074" max="3074" width="10.5703125" style="184" bestFit="1" customWidth="1"/>
    <col min="3075" max="3075" width="10.42578125" style="184" bestFit="1" customWidth="1"/>
    <col min="3076" max="3076" width="10.7109375" style="184" bestFit="1" customWidth="1"/>
    <col min="3077" max="3077" width="10.42578125" style="184" bestFit="1" customWidth="1"/>
    <col min="3078" max="3078" width="10.7109375" style="184" bestFit="1" customWidth="1"/>
    <col min="3079" max="3079" width="10.42578125" style="184" bestFit="1" customWidth="1"/>
    <col min="3080" max="3080" width="10.7109375" style="184" bestFit="1" customWidth="1"/>
    <col min="3081" max="3081" width="1.140625" style="184" customWidth="1"/>
    <col min="3082" max="3322" width="9.140625" style="184"/>
    <col min="3323" max="3323" width="5.7109375" style="184" bestFit="1" customWidth="1"/>
    <col min="3324" max="3324" width="22.42578125" style="184" customWidth="1"/>
    <col min="3325" max="3325" width="10.42578125" style="184" bestFit="1" customWidth="1"/>
    <col min="3326" max="3326" width="11" style="184" bestFit="1" customWidth="1"/>
    <col min="3327" max="3327" width="10.42578125" style="184" bestFit="1" customWidth="1"/>
    <col min="3328" max="3328" width="10.5703125" style="184" bestFit="1" customWidth="1"/>
    <col min="3329" max="3329" width="10.42578125" style="184" bestFit="1" customWidth="1"/>
    <col min="3330" max="3330" width="10.5703125" style="184" bestFit="1" customWidth="1"/>
    <col min="3331" max="3331" width="10.42578125" style="184" bestFit="1" customWidth="1"/>
    <col min="3332" max="3332" width="10.7109375" style="184" bestFit="1" customWidth="1"/>
    <col min="3333" max="3333" width="10.42578125" style="184" bestFit="1" customWidth="1"/>
    <col min="3334" max="3334" width="10.7109375" style="184" bestFit="1" customWidth="1"/>
    <col min="3335" max="3335" width="10.42578125" style="184" bestFit="1" customWidth="1"/>
    <col min="3336" max="3336" width="10.7109375" style="184" bestFit="1" customWidth="1"/>
    <col min="3337" max="3337" width="1.140625" style="184" customWidth="1"/>
    <col min="3338" max="3578" width="9.140625" style="184"/>
    <col min="3579" max="3579" width="5.7109375" style="184" bestFit="1" customWidth="1"/>
    <col min="3580" max="3580" width="22.42578125" style="184" customWidth="1"/>
    <col min="3581" max="3581" width="10.42578125" style="184" bestFit="1" customWidth="1"/>
    <col min="3582" max="3582" width="11" style="184" bestFit="1" customWidth="1"/>
    <col min="3583" max="3583" width="10.42578125" style="184" bestFit="1" customWidth="1"/>
    <col min="3584" max="3584" width="10.5703125" style="184" bestFit="1" customWidth="1"/>
    <col min="3585" max="3585" width="10.42578125" style="184" bestFit="1" customWidth="1"/>
    <col min="3586" max="3586" width="10.5703125" style="184" bestFit="1" customWidth="1"/>
    <col min="3587" max="3587" width="10.42578125" style="184" bestFit="1" customWidth="1"/>
    <col min="3588" max="3588" width="10.7109375" style="184" bestFit="1" customWidth="1"/>
    <col min="3589" max="3589" width="10.42578125" style="184" bestFit="1" customWidth="1"/>
    <col min="3590" max="3590" width="10.7109375" style="184" bestFit="1" customWidth="1"/>
    <col min="3591" max="3591" width="10.42578125" style="184" bestFit="1" customWidth="1"/>
    <col min="3592" max="3592" width="10.7109375" style="184" bestFit="1" customWidth="1"/>
    <col min="3593" max="3593" width="1.140625" style="184" customWidth="1"/>
    <col min="3594" max="3834" width="9.140625" style="184"/>
    <col min="3835" max="3835" width="5.7109375" style="184" bestFit="1" customWidth="1"/>
    <col min="3836" max="3836" width="22.42578125" style="184" customWidth="1"/>
    <col min="3837" max="3837" width="10.42578125" style="184" bestFit="1" customWidth="1"/>
    <col min="3838" max="3838" width="11" style="184" bestFit="1" customWidth="1"/>
    <col min="3839" max="3839" width="10.42578125" style="184" bestFit="1" customWidth="1"/>
    <col min="3840" max="3840" width="10.5703125" style="184" bestFit="1" customWidth="1"/>
    <col min="3841" max="3841" width="10.42578125" style="184" bestFit="1" customWidth="1"/>
    <col min="3842" max="3842" width="10.5703125" style="184" bestFit="1" customWidth="1"/>
    <col min="3843" max="3843" width="10.42578125" style="184" bestFit="1" customWidth="1"/>
    <col min="3844" max="3844" width="10.7109375" style="184" bestFit="1" customWidth="1"/>
    <col min="3845" max="3845" width="10.42578125" style="184" bestFit="1" customWidth="1"/>
    <col min="3846" max="3846" width="10.7109375" style="184" bestFit="1" customWidth="1"/>
    <col min="3847" max="3847" width="10.42578125" style="184" bestFit="1" customWidth="1"/>
    <col min="3848" max="3848" width="10.7109375" style="184" bestFit="1" customWidth="1"/>
    <col min="3849" max="3849" width="1.140625" style="184" customWidth="1"/>
    <col min="3850" max="4090" width="9.140625" style="184"/>
    <col min="4091" max="4091" width="5.7109375" style="184" bestFit="1" customWidth="1"/>
    <col min="4092" max="4092" width="22.42578125" style="184" customWidth="1"/>
    <col min="4093" max="4093" width="10.42578125" style="184" bestFit="1" customWidth="1"/>
    <col min="4094" max="4094" width="11" style="184" bestFit="1" customWidth="1"/>
    <col min="4095" max="4095" width="10.42578125" style="184" bestFit="1" customWidth="1"/>
    <col min="4096" max="4096" width="10.5703125" style="184" bestFit="1" customWidth="1"/>
    <col min="4097" max="4097" width="10.42578125" style="184" bestFit="1" customWidth="1"/>
    <col min="4098" max="4098" width="10.5703125" style="184" bestFit="1" customWidth="1"/>
    <col min="4099" max="4099" width="10.42578125" style="184" bestFit="1" customWidth="1"/>
    <col min="4100" max="4100" width="10.7109375" style="184" bestFit="1" customWidth="1"/>
    <col min="4101" max="4101" width="10.42578125" style="184" bestFit="1" customWidth="1"/>
    <col min="4102" max="4102" width="10.7109375" style="184" bestFit="1" customWidth="1"/>
    <col min="4103" max="4103" width="10.42578125" style="184" bestFit="1" customWidth="1"/>
    <col min="4104" max="4104" width="10.7109375" style="184" bestFit="1" customWidth="1"/>
    <col min="4105" max="4105" width="1.140625" style="184" customWidth="1"/>
    <col min="4106" max="4346" width="9.140625" style="184"/>
    <col min="4347" max="4347" width="5.7109375" style="184" bestFit="1" customWidth="1"/>
    <col min="4348" max="4348" width="22.42578125" style="184" customWidth="1"/>
    <col min="4349" max="4349" width="10.42578125" style="184" bestFit="1" customWidth="1"/>
    <col min="4350" max="4350" width="11" style="184" bestFit="1" customWidth="1"/>
    <col min="4351" max="4351" width="10.42578125" style="184" bestFit="1" customWidth="1"/>
    <col min="4352" max="4352" width="10.5703125" style="184" bestFit="1" customWidth="1"/>
    <col min="4353" max="4353" width="10.42578125" style="184" bestFit="1" customWidth="1"/>
    <col min="4354" max="4354" width="10.5703125" style="184" bestFit="1" customWidth="1"/>
    <col min="4355" max="4355" width="10.42578125" style="184" bestFit="1" customWidth="1"/>
    <col min="4356" max="4356" width="10.7109375" style="184" bestFit="1" customWidth="1"/>
    <col min="4357" max="4357" width="10.42578125" style="184" bestFit="1" customWidth="1"/>
    <col min="4358" max="4358" width="10.7109375" style="184" bestFit="1" customWidth="1"/>
    <col min="4359" max="4359" width="10.42578125" style="184" bestFit="1" customWidth="1"/>
    <col min="4360" max="4360" width="10.7109375" style="184" bestFit="1" customWidth="1"/>
    <col min="4361" max="4361" width="1.140625" style="184" customWidth="1"/>
    <col min="4362" max="4602" width="9.140625" style="184"/>
    <col min="4603" max="4603" width="5.7109375" style="184" bestFit="1" customWidth="1"/>
    <col min="4604" max="4604" width="22.42578125" style="184" customWidth="1"/>
    <col min="4605" max="4605" width="10.42578125" style="184" bestFit="1" customWidth="1"/>
    <col min="4606" max="4606" width="11" style="184" bestFit="1" customWidth="1"/>
    <col min="4607" max="4607" width="10.42578125" style="184" bestFit="1" customWidth="1"/>
    <col min="4608" max="4608" width="10.5703125" style="184" bestFit="1" customWidth="1"/>
    <col min="4609" max="4609" width="10.42578125" style="184" bestFit="1" customWidth="1"/>
    <col min="4610" max="4610" width="10.5703125" style="184" bestFit="1" customWidth="1"/>
    <col min="4611" max="4611" width="10.42578125" style="184" bestFit="1" customWidth="1"/>
    <col min="4612" max="4612" width="10.7109375" style="184" bestFit="1" customWidth="1"/>
    <col min="4613" max="4613" width="10.42578125" style="184" bestFit="1" customWidth="1"/>
    <col min="4614" max="4614" width="10.7109375" style="184" bestFit="1" customWidth="1"/>
    <col min="4615" max="4615" width="10.42578125" style="184" bestFit="1" customWidth="1"/>
    <col min="4616" max="4616" width="10.7109375" style="184" bestFit="1" customWidth="1"/>
    <col min="4617" max="4617" width="1.140625" style="184" customWidth="1"/>
    <col min="4618" max="4858" width="9.140625" style="184"/>
    <col min="4859" max="4859" width="5.7109375" style="184" bestFit="1" customWidth="1"/>
    <col min="4860" max="4860" width="22.42578125" style="184" customWidth="1"/>
    <col min="4861" max="4861" width="10.42578125" style="184" bestFit="1" customWidth="1"/>
    <col min="4862" max="4862" width="11" style="184" bestFit="1" customWidth="1"/>
    <col min="4863" max="4863" width="10.42578125" style="184" bestFit="1" customWidth="1"/>
    <col min="4864" max="4864" width="10.5703125" style="184" bestFit="1" customWidth="1"/>
    <col min="4865" max="4865" width="10.42578125" style="184" bestFit="1" customWidth="1"/>
    <col min="4866" max="4866" width="10.5703125" style="184" bestFit="1" customWidth="1"/>
    <col min="4867" max="4867" width="10.42578125" style="184" bestFit="1" customWidth="1"/>
    <col min="4868" max="4868" width="10.7109375" style="184" bestFit="1" customWidth="1"/>
    <col min="4869" max="4869" width="10.42578125" style="184" bestFit="1" customWidth="1"/>
    <col min="4870" max="4870" width="10.7109375" style="184" bestFit="1" customWidth="1"/>
    <col min="4871" max="4871" width="10.42578125" style="184" bestFit="1" customWidth="1"/>
    <col min="4872" max="4872" width="10.7109375" style="184" bestFit="1" customWidth="1"/>
    <col min="4873" max="4873" width="1.140625" style="184" customWidth="1"/>
    <col min="4874" max="5114" width="9.140625" style="184"/>
    <col min="5115" max="5115" width="5.7109375" style="184" bestFit="1" customWidth="1"/>
    <col min="5116" max="5116" width="22.42578125" style="184" customWidth="1"/>
    <col min="5117" max="5117" width="10.42578125" style="184" bestFit="1" customWidth="1"/>
    <col min="5118" max="5118" width="11" style="184" bestFit="1" customWidth="1"/>
    <col min="5119" max="5119" width="10.42578125" style="184" bestFit="1" customWidth="1"/>
    <col min="5120" max="5120" width="10.5703125" style="184" bestFit="1" customWidth="1"/>
    <col min="5121" max="5121" width="10.42578125" style="184" bestFit="1" customWidth="1"/>
    <col min="5122" max="5122" width="10.5703125" style="184" bestFit="1" customWidth="1"/>
    <col min="5123" max="5123" width="10.42578125" style="184" bestFit="1" customWidth="1"/>
    <col min="5124" max="5124" width="10.7109375" style="184" bestFit="1" customWidth="1"/>
    <col min="5125" max="5125" width="10.42578125" style="184" bestFit="1" customWidth="1"/>
    <col min="5126" max="5126" width="10.7109375" style="184" bestFit="1" customWidth="1"/>
    <col min="5127" max="5127" width="10.42578125" style="184" bestFit="1" customWidth="1"/>
    <col min="5128" max="5128" width="10.7109375" style="184" bestFit="1" customWidth="1"/>
    <col min="5129" max="5129" width="1.140625" style="184" customWidth="1"/>
    <col min="5130" max="5370" width="9.140625" style="184"/>
    <col min="5371" max="5371" width="5.7109375" style="184" bestFit="1" customWidth="1"/>
    <col min="5372" max="5372" width="22.42578125" style="184" customWidth="1"/>
    <col min="5373" max="5373" width="10.42578125" style="184" bestFit="1" customWidth="1"/>
    <col min="5374" max="5374" width="11" style="184" bestFit="1" customWidth="1"/>
    <col min="5375" max="5375" width="10.42578125" style="184" bestFit="1" customWidth="1"/>
    <col min="5376" max="5376" width="10.5703125" style="184" bestFit="1" customWidth="1"/>
    <col min="5377" max="5377" width="10.42578125" style="184" bestFit="1" customWidth="1"/>
    <col min="5378" max="5378" width="10.5703125" style="184" bestFit="1" customWidth="1"/>
    <col min="5379" max="5379" width="10.42578125" style="184" bestFit="1" customWidth="1"/>
    <col min="5380" max="5380" width="10.7109375" style="184" bestFit="1" customWidth="1"/>
    <col min="5381" max="5381" width="10.42578125" style="184" bestFit="1" customWidth="1"/>
    <col min="5382" max="5382" width="10.7109375" style="184" bestFit="1" customWidth="1"/>
    <col min="5383" max="5383" width="10.42578125" style="184" bestFit="1" customWidth="1"/>
    <col min="5384" max="5384" width="10.7109375" style="184" bestFit="1" customWidth="1"/>
    <col min="5385" max="5385" width="1.140625" style="184" customWidth="1"/>
    <col min="5386" max="5626" width="9.140625" style="184"/>
    <col min="5627" max="5627" width="5.7109375" style="184" bestFit="1" customWidth="1"/>
    <col min="5628" max="5628" width="22.42578125" style="184" customWidth="1"/>
    <col min="5629" max="5629" width="10.42578125" style="184" bestFit="1" customWidth="1"/>
    <col min="5630" max="5630" width="11" style="184" bestFit="1" customWidth="1"/>
    <col min="5631" max="5631" width="10.42578125" style="184" bestFit="1" customWidth="1"/>
    <col min="5632" max="5632" width="10.5703125" style="184" bestFit="1" customWidth="1"/>
    <col min="5633" max="5633" width="10.42578125" style="184" bestFit="1" customWidth="1"/>
    <col min="5634" max="5634" width="10.5703125" style="184" bestFit="1" customWidth="1"/>
    <col min="5635" max="5635" width="10.42578125" style="184" bestFit="1" customWidth="1"/>
    <col min="5636" max="5636" width="10.7109375" style="184" bestFit="1" customWidth="1"/>
    <col min="5637" max="5637" width="10.42578125" style="184" bestFit="1" customWidth="1"/>
    <col min="5638" max="5638" width="10.7109375" style="184" bestFit="1" customWidth="1"/>
    <col min="5639" max="5639" width="10.42578125" style="184" bestFit="1" customWidth="1"/>
    <col min="5640" max="5640" width="10.7109375" style="184" bestFit="1" customWidth="1"/>
    <col min="5641" max="5641" width="1.140625" style="184" customWidth="1"/>
    <col min="5642" max="5882" width="9.140625" style="184"/>
    <col min="5883" max="5883" width="5.7109375" style="184" bestFit="1" customWidth="1"/>
    <col min="5884" max="5884" width="22.42578125" style="184" customWidth="1"/>
    <col min="5885" max="5885" width="10.42578125" style="184" bestFit="1" customWidth="1"/>
    <col min="5886" max="5886" width="11" style="184" bestFit="1" customWidth="1"/>
    <col min="5887" max="5887" width="10.42578125" style="184" bestFit="1" customWidth="1"/>
    <col min="5888" max="5888" width="10.5703125" style="184" bestFit="1" customWidth="1"/>
    <col min="5889" max="5889" width="10.42578125" style="184" bestFit="1" customWidth="1"/>
    <col min="5890" max="5890" width="10.5703125" style="184" bestFit="1" customWidth="1"/>
    <col min="5891" max="5891" width="10.42578125" style="184" bestFit="1" customWidth="1"/>
    <col min="5892" max="5892" width="10.7109375" style="184" bestFit="1" customWidth="1"/>
    <col min="5893" max="5893" width="10.42578125" style="184" bestFit="1" customWidth="1"/>
    <col min="5894" max="5894" width="10.7109375" style="184" bestFit="1" customWidth="1"/>
    <col min="5895" max="5895" width="10.42578125" style="184" bestFit="1" customWidth="1"/>
    <col min="5896" max="5896" width="10.7109375" style="184" bestFit="1" customWidth="1"/>
    <col min="5897" max="5897" width="1.140625" style="184" customWidth="1"/>
    <col min="5898" max="6138" width="9.140625" style="184"/>
    <col min="6139" max="6139" width="5.7109375" style="184" bestFit="1" customWidth="1"/>
    <col min="6140" max="6140" width="22.42578125" style="184" customWidth="1"/>
    <col min="6141" max="6141" width="10.42578125" style="184" bestFit="1" customWidth="1"/>
    <col min="6142" max="6142" width="11" style="184" bestFit="1" customWidth="1"/>
    <col min="6143" max="6143" width="10.42578125" style="184" bestFit="1" customWidth="1"/>
    <col min="6144" max="6144" width="10.5703125" style="184" bestFit="1" customWidth="1"/>
    <col min="6145" max="6145" width="10.42578125" style="184" bestFit="1" customWidth="1"/>
    <col min="6146" max="6146" width="10.5703125" style="184" bestFit="1" customWidth="1"/>
    <col min="6147" max="6147" width="10.42578125" style="184" bestFit="1" customWidth="1"/>
    <col min="6148" max="6148" width="10.7109375" style="184" bestFit="1" customWidth="1"/>
    <col min="6149" max="6149" width="10.42578125" style="184" bestFit="1" customWidth="1"/>
    <col min="6150" max="6150" width="10.7109375" style="184" bestFit="1" customWidth="1"/>
    <col min="6151" max="6151" width="10.42578125" style="184" bestFit="1" customWidth="1"/>
    <col min="6152" max="6152" width="10.7109375" style="184" bestFit="1" customWidth="1"/>
    <col min="6153" max="6153" width="1.140625" style="184" customWidth="1"/>
    <col min="6154" max="6394" width="9.140625" style="184"/>
    <col min="6395" max="6395" width="5.7109375" style="184" bestFit="1" customWidth="1"/>
    <col min="6396" max="6396" width="22.42578125" style="184" customWidth="1"/>
    <col min="6397" max="6397" width="10.42578125" style="184" bestFit="1" customWidth="1"/>
    <col min="6398" max="6398" width="11" style="184" bestFit="1" customWidth="1"/>
    <col min="6399" max="6399" width="10.42578125" style="184" bestFit="1" customWidth="1"/>
    <col min="6400" max="6400" width="10.5703125" style="184" bestFit="1" customWidth="1"/>
    <col min="6401" max="6401" width="10.42578125" style="184" bestFit="1" customWidth="1"/>
    <col min="6402" max="6402" width="10.5703125" style="184" bestFit="1" customWidth="1"/>
    <col min="6403" max="6403" width="10.42578125" style="184" bestFit="1" customWidth="1"/>
    <col min="6404" max="6404" width="10.7109375" style="184" bestFit="1" customWidth="1"/>
    <col min="6405" max="6405" width="10.42578125" style="184" bestFit="1" customWidth="1"/>
    <col min="6406" max="6406" width="10.7109375" style="184" bestFit="1" customWidth="1"/>
    <col min="6407" max="6407" width="10.42578125" style="184" bestFit="1" customWidth="1"/>
    <col min="6408" max="6408" width="10.7109375" style="184" bestFit="1" customWidth="1"/>
    <col min="6409" max="6409" width="1.140625" style="184" customWidth="1"/>
    <col min="6410" max="6650" width="9.140625" style="184"/>
    <col min="6651" max="6651" width="5.7109375" style="184" bestFit="1" customWidth="1"/>
    <col min="6652" max="6652" width="22.42578125" style="184" customWidth="1"/>
    <col min="6653" max="6653" width="10.42578125" style="184" bestFit="1" customWidth="1"/>
    <col min="6654" max="6654" width="11" style="184" bestFit="1" customWidth="1"/>
    <col min="6655" max="6655" width="10.42578125" style="184" bestFit="1" customWidth="1"/>
    <col min="6656" max="6656" width="10.5703125" style="184" bestFit="1" customWidth="1"/>
    <col min="6657" max="6657" width="10.42578125" style="184" bestFit="1" customWidth="1"/>
    <col min="6658" max="6658" width="10.5703125" style="184" bestFit="1" customWidth="1"/>
    <col min="6659" max="6659" width="10.42578125" style="184" bestFit="1" customWidth="1"/>
    <col min="6660" max="6660" width="10.7109375" style="184" bestFit="1" customWidth="1"/>
    <col min="6661" max="6661" width="10.42578125" style="184" bestFit="1" customWidth="1"/>
    <col min="6662" max="6662" width="10.7109375" style="184" bestFit="1" customWidth="1"/>
    <col min="6663" max="6663" width="10.42578125" style="184" bestFit="1" customWidth="1"/>
    <col min="6664" max="6664" width="10.7109375" style="184" bestFit="1" customWidth="1"/>
    <col min="6665" max="6665" width="1.140625" style="184" customWidth="1"/>
    <col min="6666" max="6906" width="9.140625" style="184"/>
    <col min="6907" max="6907" width="5.7109375" style="184" bestFit="1" customWidth="1"/>
    <col min="6908" max="6908" width="22.42578125" style="184" customWidth="1"/>
    <col min="6909" max="6909" width="10.42578125" style="184" bestFit="1" customWidth="1"/>
    <col min="6910" max="6910" width="11" style="184" bestFit="1" customWidth="1"/>
    <col min="6911" max="6911" width="10.42578125" style="184" bestFit="1" customWidth="1"/>
    <col min="6912" max="6912" width="10.5703125" style="184" bestFit="1" customWidth="1"/>
    <col min="6913" max="6913" width="10.42578125" style="184" bestFit="1" customWidth="1"/>
    <col min="6914" max="6914" width="10.5703125" style="184" bestFit="1" customWidth="1"/>
    <col min="6915" max="6915" width="10.42578125" style="184" bestFit="1" customWidth="1"/>
    <col min="6916" max="6916" width="10.7109375" style="184" bestFit="1" customWidth="1"/>
    <col min="6917" max="6917" width="10.42578125" style="184" bestFit="1" customWidth="1"/>
    <col min="6918" max="6918" width="10.7109375" style="184" bestFit="1" customWidth="1"/>
    <col min="6919" max="6919" width="10.42578125" style="184" bestFit="1" customWidth="1"/>
    <col min="6920" max="6920" width="10.7109375" style="184" bestFit="1" customWidth="1"/>
    <col min="6921" max="6921" width="1.140625" style="184" customWidth="1"/>
    <col min="6922" max="7162" width="9.140625" style="184"/>
    <col min="7163" max="7163" width="5.7109375" style="184" bestFit="1" customWidth="1"/>
    <col min="7164" max="7164" width="22.42578125" style="184" customWidth="1"/>
    <col min="7165" max="7165" width="10.42578125" style="184" bestFit="1" customWidth="1"/>
    <col min="7166" max="7166" width="11" style="184" bestFit="1" customWidth="1"/>
    <col min="7167" max="7167" width="10.42578125" style="184" bestFit="1" customWidth="1"/>
    <col min="7168" max="7168" width="10.5703125" style="184" bestFit="1" customWidth="1"/>
    <col min="7169" max="7169" width="10.42578125" style="184" bestFit="1" customWidth="1"/>
    <col min="7170" max="7170" width="10.5703125" style="184" bestFit="1" customWidth="1"/>
    <col min="7171" max="7171" width="10.42578125" style="184" bestFit="1" customWidth="1"/>
    <col min="7172" max="7172" width="10.7109375" style="184" bestFit="1" customWidth="1"/>
    <col min="7173" max="7173" width="10.42578125" style="184" bestFit="1" customWidth="1"/>
    <col min="7174" max="7174" width="10.7109375" style="184" bestFit="1" customWidth="1"/>
    <col min="7175" max="7175" width="10.42578125" style="184" bestFit="1" customWidth="1"/>
    <col min="7176" max="7176" width="10.7109375" style="184" bestFit="1" customWidth="1"/>
    <col min="7177" max="7177" width="1.140625" style="184" customWidth="1"/>
    <col min="7178" max="7418" width="9.140625" style="184"/>
    <col min="7419" max="7419" width="5.7109375" style="184" bestFit="1" customWidth="1"/>
    <col min="7420" max="7420" width="22.42578125" style="184" customWidth="1"/>
    <col min="7421" max="7421" width="10.42578125" style="184" bestFit="1" customWidth="1"/>
    <col min="7422" max="7422" width="11" style="184" bestFit="1" customWidth="1"/>
    <col min="7423" max="7423" width="10.42578125" style="184" bestFit="1" customWidth="1"/>
    <col min="7424" max="7424" width="10.5703125" style="184" bestFit="1" customWidth="1"/>
    <col min="7425" max="7425" width="10.42578125" style="184" bestFit="1" customWidth="1"/>
    <col min="7426" max="7426" width="10.5703125" style="184" bestFit="1" customWidth="1"/>
    <col min="7427" max="7427" width="10.42578125" style="184" bestFit="1" customWidth="1"/>
    <col min="7428" max="7428" width="10.7109375" style="184" bestFit="1" customWidth="1"/>
    <col min="7429" max="7429" width="10.42578125" style="184" bestFit="1" customWidth="1"/>
    <col min="7430" max="7430" width="10.7109375" style="184" bestFit="1" customWidth="1"/>
    <col min="7431" max="7431" width="10.42578125" style="184" bestFit="1" customWidth="1"/>
    <col min="7432" max="7432" width="10.7109375" style="184" bestFit="1" customWidth="1"/>
    <col min="7433" max="7433" width="1.140625" style="184" customWidth="1"/>
    <col min="7434" max="7674" width="9.140625" style="184"/>
    <col min="7675" max="7675" width="5.7109375" style="184" bestFit="1" customWidth="1"/>
    <col min="7676" max="7676" width="22.42578125" style="184" customWidth="1"/>
    <col min="7677" max="7677" width="10.42578125" style="184" bestFit="1" customWidth="1"/>
    <col min="7678" max="7678" width="11" style="184" bestFit="1" customWidth="1"/>
    <col min="7679" max="7679" width="10.42578125" style="184" bestFit="1" customWidth="1"/>
    <col min="7680" max="7680" width="10.5703125" style="184" bestFit="1" customWidth="1"/>
    <col min="7681" max="7681" width="10.42578125" style="184" bestFit="1" customWidth="1"/>
    <col min="7682" max="7682" width="10.5703125" style="184" bestFit="1" customWidth="1"/>
    <col min="7683" max="7683" width="10.42578125" style="184" bestFit="1" customWidth="1"/>
    <col min="7684" max="7684" width="10.7109375" style="184" bestFit="1" customWidth="1"/>
    <col min="7685" max="7685" width="10.42578125" style="184" bestFit="1" customWidth="1"/>
    <col min="7686" max="7686" width="10.7109375" style="184" bestFit="1" customWidth="1"/>
    <col min="7687" max="7687" width="10.42578125" style="184" bestFit="1" customWidth="1"/>
    <col min="7688" max="7688" width="10.7109375" style="184" bestFit="1" customWidth="1"/>
    <col min="7689" max="7689" width="1.140625" style="184" customWidth="1"/>
    <col min="7690" max="7930" width="9.140625" style="184"/>
    <col min="7931" max="7931" width="5.7109375" style="184" bestFit="1" customWidth="1"/>
    <col min="7932" max="7932" width="22.42578125" style="184" customWidth="1"/>
    <col min="7933" max="7933" width="10.42578125" style="184" bestFit="1" customWidth="1"/>
    <col min="7934" max="7934" width="11" style="184" bestFit="1" customWidth="1"/>
    <col min="7935" max="7935" width="10.42578125" style="184" bestFit="1" customWidth="1"/>
    <col min="7936" max="7936" width="10.5703125" style="184" bestFit="1" customWidth="1"/>
    <col min="7937" max="7937" width="10.42578125" style="184" bestFit="1" customWidth="1"/>
    <col min="7938" max="7938" width="10.5703125" style="184" bestFit="1" customWidth="1"/>
    <col min="7939" max="7939" width="10.42578125" style="184" bestFit="1" customWidth="1"/>
    <col min="7940" max="7940" width="10.7109375" style="184" bestFit="1" customWidth="1"/>
    <col min="7941" max="7941" width="10.42578125" style="184" bestFit="1" customWidth="1"/>
    <col min="7942" max="7942" width="10.7109375" style="184" bestFit="1" customWidth="1"/>
    <col min="7943" max="7943" width="10.42578125" style="184" bestFit="1" customWidth="1"/>
    <col min="7944" max="7944" width="10.7109375" style="184" bestFit="1" customWidth="1"/>
    <col min="7945" max="7945" width="1.140625" style="184" customWidth="1"/>
    <col min="7946" max="8186" width="9.140625" style="184"/>
    <col min="8187" max="8187" width="5.7109375" style="184" bestFit="1" customWidth="1"/>
    <col min="8188" max="8188" width="22.42578125" style="184" customWidth="1"/>
    <col min="8189" max="8189" width="10.42578125" style="184" bestFit="1" customWidth="1"/>
    <col min="8190" max="8190" width="11" style="184" bestFit="1" customWidth="1"/>
    <col min="8191" max="8191" width="10.42578125" style="184" bestFit="1" customWidth="1"/>
    <col min="8192" max="8192" width="10.5703125" style="184" bestFit="1" customWidth="1"/>
    <col min="8193" max="8193" width="10.42578125" style="184" bestFit="1" customWidth="1"/>
    <col min="8194" max="8194" width="10.5703125" style="184" bestFit="1" customWidth="1"/>
    <col min="8195" max="8195" width="10.42578125" style="184" bestFit="1" customWidth="1"/>
    <col min="8196" max="8196" width="10.7109375" style="184" bestFit="1" customWidth="1"/>
    <col min="8197" max="8197" width="10.42578125" style="184" bestFit="1" customWidth="1"/>
    <col min="8198" max="8198" width="10.7109375" style="184" bestFit="1" customWidth="1"/>
    <col min="8199" max="8199" width="10.42578125" style="184" bestFit="1" customWidth="1"/>
    <col min="8200" max="8200" width="10.7109375" style="184" bestFit="1" customWidth="1"/>
    <col min="8201" max="8201" width="1.140625" style="184" customWidth="1"/>
    <col min="8202" max="8442" width="9.140625" style="184"/>
    <col min="8443" max="8443" width="5.7109375" style="184" bestFit="1" customWidth="1"/>
    <col min="8444" max="8444" width="22.42578125" style="184" customWidth="1"/>
    <col min="8445" max="8445" width="10.42578125" style="184" bestFit="1" customWidth="1"/>
    <col min="8446" max="8446" width="11" style="184" bestFit="1" customWidth="1"/>
    <col min="8447" max="8447" width="10.42578125" style="184" bestFit="1" customWidth="1"/>
    <col min="8448" max="8448" width="10.5703125" style="184" bestFit="1" customWidth="1"/>
    <col min="8449" max="8449" width="10.42578125" style="184" bestFit="1" customWidth="1"/>
    <col min="8450" max="8450" width="10.5703125" style="184" bestFit="1" customWidth="1"/>
    <col min="8451" max="8451" width="10.42578125" style="184" bestFit="1" customWidth="1"/>
    <col min="8452" max="8452" width="10.7109375" style="184" bestFit="1" customWidth="1"/>
    <col min="8453" max="8453" width="10.42578125" style="184" bestFit="1" customWidth="1"/>
    <col min="8454" max="8454" width="10.7109375" style="184" bestFit="1" customWidth="1"/>
    <col min="8455" max="8455" width="10.42578125" style="184" bestFit="1" customWidth="1"/>
    <col min="8456" max="8456" width="10.7109375" style="184" bestFit="1" customWidth="1"/>
    <col min="8457" max="8457" width="1.140625" style="184" customWidth="1"/>
    <col min="8458" max="8698" width="9.140625" style="184"/>
    <col min="8699" max="8699" width="5.7109375" style="184" bestFit="1" customWidth="1"/>
    <col min="8700" max="8700" width="22.42578125" style="184" customWidth="1"/>
    <col min="8701" max="8701" width="10.42578125" style="184" bestFit="1" customWidth="1"/>
    <col min="8702" max="8702" width="11" style="184" bestFit="1" customWidth="1"/>
    <col min="8703" max="8703" width="10.42578125" style="184" bestFit="1" customWidth="1"/>
    <col min="8704" max="8704" width="10.5703125" style="184" bestFit="1" customWidth="1"/>
    <col min="8705" max="8705" width="10.42578125" style="184" bestFit="1" customWidth="1"/>
    <col min="8706" max="8706" width="10.5703125" style="184" bestFit="1" customWidth="1"/>
    <col min="8707" max="8707" width="10.42578125" style="184" bestFit="1" customWidth="1"/>
    <col min="8708" max="8708" width="10.7109375" style="184" bestFit="1" customWidth="1"/>
    <col min="8709" max="8709" width="10.42578125" style="184" bestFit="1" customWidth="1"/>
    <col min="8710" max="8710" width="10.7109375" style="184" bestFit="1" customWidth="1"/>
    <col min="8711" max="8711" width="10.42578125" style="184" bestFit="1" customWidth="1"/>
    <col min="8712" max="8712" width="10.7109375" style="184" bestFit="1" customWidth="1"/>
    <col min="8713" max="8713" width="1.140625" style="184" customWidth="1"/>
    <col min="8714" max="8954" width="9.140625" style="184"/>
    <col min="8955" max="8955" width="5.7109375" style="184" bestFit="1" customWidth="1"/>
    <col min="8956" max="8956" width="22.42578125" style="184" customWidth="1"/>
    <col min="8957" max="8957" width="10.42578125" style="184" bestFit="1" customWidth="1"/>
    <col min="8958" max="8958" width="11" style="184" bestFit="1" customWidth="1"/>
    <col min="8959" max="8959" width="10.42578125" style="184" bestFit="1" customWidth="1"/>
    <col min="8960" max="8960" width="10.5703125" style="184" bestFit="1" customWidth="1"/>
    <col min="8961" max="8961" width="10.42578125" style="184" bestFit="1" customWidth="1"/>
    <col min="8962" max="8962" width="10.5703125" style="184" bestFit="1" customWidth="1"/>
    <col min="8963" max="8963" width="10.42578125" style="184" bestFit="1" customWidth="1"/>
    <col min="8964" max="8964" width="10.7109375" style="184" bestFit="1" customWidth="1"/>
    <col min="8965" max="8965" width="10.42578125" style="184" bestFit="1" customWidth="1"/>
    <col min="8966" max="8966" width="10.7109375" style="184" bestFit="1" customWidth="1"/>
    <col min="8967" max="8967" width="10.42578125" style="184" bestFit="1" customWidth="1"/>
    <col min="8968" max="8968" width="10.7109375" style="184" bestFit="1" customWidth="1"/>
    <col min="8969" max="8969" width="1.140625" style="184" customWidth="1"/>
    <col min="8970" max="9210" width="9.140625" style="184"/>
    <col min="9211" max="9211" width="5.7109375" style="184" bestFit="1" customWidth="1"/>
    <col min="9212" max="9212" width="22.42578125" style="184" customWidth="1"/>
    <col min="9213" max="9213" width="10.42578125" style="184" bestFit="1" customWidth="1"/>
    <col min="9214" max="9214" width="11" style="184" bestFit="1" customWidth="1"/>
    <col min="9215" max="9215" width="10.42578125" style="184" bestFit="1" customWidth="1"/>
    <col min="9216" max="9216" width="10.5703125" style="184" bestFit="1" customWidth="1"/>
    <col min="9217" max="9217" width="10.42578125" style="184" bestFit="1" customWidth="1"/>
    <col min="9218" max="9218" width="10.5703125" style="184" bestFit="1" customWidth="1"/>
    <col min="9219" max="9219" width="10.42578125" style="184" bestFit="1" customWidth="1"/>
    <col min="9220" max="9220" width="10.7109375" style="184" bestFit="1" customWidth="1"/>
    <col min="9221" max="9221" width="10.42578125" style="184" bestFit="1" customWidth="1"/>
    <col min="9222" max="9222" width="10.7109375" style="184" bestFit="1" customWidth="1"/>
    <col min="9223" max="9223" width="10.42578125" style="184" bestFit="1" customWidth="1"/>
    <col min="9224" max="9224" width="10.7109375" style="184" bestFit="1" customWidth="1"/>
    <col min="9225" max="9225" width="1.140625" style="184" customWidth="1"/>
    <col min="9226" max="9466" width="9.140625" style="184"/>
    <col min="9467" max="9467" width="5.7109375" style="184" bestFit="1" customWidth="1"/>
    <col min="9468" max="9468" width="22.42578125" style="184" customWidth="1"/>
    <col min="9469" max="9469" width="10.42578125" style="184" bestFit="1" customWidth="1"/>
    <col min="9470" max="9470" width="11" style="184" bestFit="1" customWidth="1"/>
    <col min="9471" max="9471" width="10.42578125" style="184" bestFit="1" customWidth="1"/>
    <col min="9472" max="9472" width="10.5703125" style="184" bestFit="1" customWidth="1"/>
    <col min="9473" max="9473" width="10.42578125" style="184" bestFit="1" customWidth="1"/>
    <col min="9474" max="9474" width="10.5703125" style="184" bestFit="1" customWidth="1"/>
    <col min="9475" max="9475" width="10.42578125" style="184" bestFit="1" customWidth="1"/>
    <col min="9476" max="9476" width="10.7109375" style="184" bestFit="1" customWidth="1"/>
    <col min="9477" max="9477" width="10.42578125" style="184" bestFit="1" customWidth="1"/>
    <col min="9478" max="9478" width="10.7109375" style="184" bestFit="1" customWidth="1"/>
    <col min="9479" max="9479" width="10.42578125" style="184" bestFit="1" customWidth="1"/>
    <col min="9480" max="9480" width="10.7109375" style="184" bestFit="1" customWidth="1"/>
    <col min="9481" max="9481" width="1.140625" style="184" customWidth="1"/>
    <col min="9482" max="9722" width="9.140625" style="184"/>
    <col min="9723" max="9723" width="5.7109375" style="184" bestFit="1" customWidth="1"/>
    <col min="9724" max="9724" width="22.42578125" style="184" customWidth="1"/>
    <col min="9725" max="9725" width="10.42578125" style="184" bestFit="1" customWidth="1"/>
    <col min="9726" max="9726" width="11" style="184" bestFit="1" customWidth="1"/>
    <col min="9727" max="9727" width="10.42578125" style="184" bestFit="1" customWidth="1"/>
    <col min="9728" max="9728" width="10.5703125" style="184" bestFit="1" customWidth="1"/>
    <col min="9729" max="9729" width="10.42578125" style="184" bestFit="1" customWidth="1"/>
    <col min="9730" max="9730" width="10.5703125" style="184" bestFit="1" customWidth="1"/>
    <col min="9731" max="9731" width="10.42578125" style="184" bestFit="1" customWidth="1"/>
    <col min="9732" max="9732" width="10.7109375" style="184" bestFit="1" customWidth="1"/>
    <col min="9733" max="9733" width="10.42578125" style="184" bestFit="1" customWidth="1"/>
    <col min="9734" max="9734" width="10.7109375" style="184" bestFit="1" customWidth="1"/>
    <col min="9735" max="9735" width="10.42578125" style="184" bestFit="1" customWidth="1"/>
    <col min="9736" max="9736" width="10.7109375" style="184" bestFit="1" customWidth="1"/>
    <col min="9737" max="9737" width="1.140625" style="184" customWidth="1"/>
    <col min="9738" max="9978" width="9.140625" style="184"/>
    <col min="9979" max="9979" width="5.7109375" style="184" bestFit="1" customWidth="1"/>
    <col min="9980" max="9980" width="22.42578125" style="184" customWidth="1"/>
    <col min="9981" max="9981" width="10.42578125" style="184" bestFit="1" customWidth="1"/>
    <col min="9982" max="9982" width="11" style="184" bestFit="1" customWidth="1"/>
    <col min="9983" max="9983" width="10.42578125" style="184" bestFit="1" customWidth="1"/>
    <col min="9984" max="9984" width="10.5703125" style="184" bestFit="1" customWidth="1"/>
    <col min="9985" max="9985" width="10.42578125" style="184" bestFit="1" customWidth="1"/>
    <col min="9986" max="9986" width="10.5703125" style="184" bestFit="1" customWidth="1"/>
    <col min="9987" max="9987" width="10.42578125" style="184" bestFit="1" customWidth="1"/>
    <col min="9988" max="9988" width="10.7109375" style="184" bestFit="1" customWidth="1"/>
    <col min="9989" max="9989" width="10.42578125" style="184" bestFit="1" customWidth="1"/>
    <col min="9990" max="9990" width="10.7109375" style="184" bestFit="1" customWidth="1"/>
    <col min="9991" max="9991" width="10.42578125" style="184" bestFit="1" customWidth="1"/>
    <col min="9992" max="9992" width="10.7109375" style="184" bestFit="1" customWidth="1"/>
    <col min="9993" max="9993" width="1.140625" style="184" customWidth="1"/>
    <col min="9994" max="10234" width="9.140625" style="184"/>
    <col min="10235" max="10235" width="5.7109375" style="184" bestFit="1" customWidth="1"/>
    <col min="10236" max="10236" width="22.42578125" style="184" customWidth="1"/>
    <col min="10237" max="10237" width="10.42578125" style="184" bestFit="1" customWidth="1"/>
    <col min="10238" max="10238" width="11" style="184" bestFit="1" customWidth="1"/>
    <col min="10239" max="10239" width="10.42578125" style="184" bestFit="1" customWidth="1"/>
    <col min="10240" max="10240" width="10.5703125" style="184" bestFit="1" customWidth="1"/>
    <col min="10241" max="10241" width="10.42578125" style="184" bestFit="1" customWidth="1"/>
    <col min="10242" max="10242" width="10.5703125" style="184" bestFit="1" customWidth="1"/>
    <col min="10243" max="10243" width="10.42578125" style="184" bestFit="1" customWidth="1"/>
    <col min="10244" max="10244" width="10.7109375" style="184" bestFit="1" customWidth="1"/>
    <col min="10245" max="10245" width="10.42578125" style="184" bestFit="1" customWidth="1"/>
    <col min="10246" max="10246" width="10.7109375" style="184" bestFit="1" customWidth="1"/>
    <col min="10247" max="10247" width="10.42578125" style="184" bestFit="1" customWidth="1"/>
    <col min="10248" max="10248" width="10.7109375" style="184" bestFit="1" customWidth="1"/>
    <col min="10249" max="10249" width="1.140625" style="184" customWidth="1"/>
    <col min="10250" max="10490" width="9.140625" style="184"/>
    <col min="10491" max="10491" width="5.7109375" style="184" bestFit="1" customWidth="1"/>
    <col min="10492" max="10492" width="22.42578125" style="184" customWidth="1"/>
    <col min="10493" max="10493" width="10.42578125" style="184" bestFit="1" customWidth="1"/>
    <col min="10494" max="10494" width="11" style="184" bestFit="1" customWidth="1"/>
    <col min="10495" max="10495" width="10.42578125" style="184" bestFit="1" customWidth="1"/>
    <col min="10496" max="10496" width="10.5703125" style="184" bestFit="1" customWidth="1"/>
    <col min="10497" max="10497" width="10.42578125" style="184" bestFit="1" customWidth="1"/>
    <col min="10498" max="10498" width="10.5703125" style="184" bestFit="1" customWidth="1"/>
    <col min="10499" max="10499" width="10.42578125" style="184" bestFit="1" customWidth="1"/>
    <col min="10500" max="10500" width="10.7109375" style="184" bestFit="1" customWidth="1"/>
    <col min="10501" max="10501" width="10.42578125" style="184" bestFit="1" customWidth="1"/>
    <col min="10502" max="10502" width="10.7109375" style="184" bestFit="1" customWidth="1"/>
    <col min="10503" max="10503" width="10.42578125" style="184" bestFit="1" customWidth="1"/>
    <col min="10504" max="10504" width="10.7109375" style="184" bestFit="1" customWidth="1"/>
    <col min="10505" max="10505" width="1.140625" style="184" customWidth="1"/>
    <col min="10506" max="10746" width="9.140625" style="184"/>
    <col min="10747" max="10747" width="5.7109375" style="184" bestFit="1" customWidth="1"/>
    <col min="10748" max="10748" width="22.42578125" style="184" customWidth="1"/>
    <col min="10749" max="10749" width="10.42578125" style="184" bestFit="1" customWidth="1"/>
    <col min="10750" max="10750" width="11" style="184" bestFit="1" customWidth="1"/>
    <col min="10751" max="10751" width="10.42578125" style="184" bestFit="1" customWidth="1"/>
    <col min="10752" max="10752" width="10.5703125" style="184" bestFit="1" customWidth="1"/>
    <col min="10753" max="10753" width="10.42578125" style="184" bestFit="1" customWidth="1"/>
    <col min="10754" max="10754" width="10.5703125" style="184" bestFit="1" customWidth="1"/>
    <col min="10755" max="10755" width="10.42578125" style="184" bestFit="1" customWidth="1"/>
    <col min="10756" max="10756" width="10.7109375" style="184" bestFit="1" customWidth="1"/>
    <col min="10757" max="10757" width="10.42578125" style="184" bestFit="1" customWidth="1"/>
    <col min="10758" max="10758" width="10.7109375" style="184" bestFit="1" customWidth="1"/>
    <col min="10759" max="10759" width="10.42578125" style="184" bestFit="1" customWidth="1"/>
    <col min="10760" max="10760" width="10.7109375" style="184" bestFit="1" customWidth="1"/>
    <col min="10761" max="10761" width="1.140625" style="184" customWidth="1"/>
    <col min="10762" max="11002" width="9.140625" style="184"/>
    <col min="11003" max="11003" width="5.7109375" style="184" bestFit="1" customWidth="1"/>
    <col min="11004" max="11004" width="22.42578125" style="184" customWidth="1"/>
    <col min="11005" max="11005" width="10.42578125" style="184" bestFit="1" customWidth="1"/>
    <col min="11006" max="11006" width="11" style="184" bestFit="1" customWidth="1"/>
    <col min="11007" max="11007" width="10.42578125" style="184" bestFit="1" customWidth="1"/>
    <col min="11008" max="11008" width="10.5703125" style="184" bestFit="1" customWidth="1"/>
    <col min="11009" max="11009" width="10.42578125" style="184" bestFit="1" customWidth="1"/>
    <col min="11010" max="11010" width="10.5703125" style="184" bestFit="1" customWidth="1"/>
    <col min="11011" max="11011" width="10.42578125" style="184" bestFit="1" customWidth="1"/>
    <col min="11012" max="11012" width="10.7109375" style="184" bestFit="1" customWidth="1"/>
    <col min="11013" max="11013" width="10.42578125" style="184" bestFit="1" customWidth="1"/>
    <col min="11014" max="11014" width="10.7109375" style="184" bestFit="1" customWidth="1"/>
    <col min="11015" max="11015" width="10.42578125" style="184" bestFit="1" customWidth="1"/>
    <col min="11016" max="11016" width="10.7109375" style="184" bestFit="1" customWidth="1"/>
    <col min="11017" max="11017" width="1.140625" style="184" customWidth="1"/>
    <col min="11018" max="11258" width="9.140625" style="184"/>
    <col min="11259" max="11259" width="5.7109375" style="184" bestFit="1" customWidth="1"/>
    <col min="11260" max="11260" width="22.42578125" style="184" customWidth="1"/>
    <col min="11261" max="11261" width="10.42578125" style="184" bestFit="1" customWidth="1"/>
    <col min="11262" max="11262" width="11" style="184" bestFit="1" customWidth="1"/>
    <col min="11263" max="11263" width="10.42578125" style="184" bestFit="1" customWidth="1"/>
    <col min="11264" max="11264" width="10.5703125" style="184" bestFit="1" customWidth="1"/>
    <col min="11265" max="11265" width="10.42578125" style="184" bestFit="1" customWidth="1"/>
    <col min="11266" max="11266" width="10.5703125" style="184" bestFit="1" customWidth="1"/>
    <col min="11267" max="11267" width="10.42578125" style="184" bestFit="1" customWidth="1"/>
    <col min="11268" max="11268" width="10.7109375" style="184" bestFit="1" customWidth="1"/>
    <col min="11269" max="11269" width="10.42578125" style="184" bestFit="1" customWidth="1"/>
    <col min="11270" max="11270" width="10.7109375" style="184" bestFit="1" customWidth="1"/>
    <col min="11271" max="11271" width="10.42578125" style="184" bestFit="1" customWidth="1"/>
    <col min="11272" max="11272" width="10.7109375" style="184" bestFit="1" customWidth="1"/>
    <col min="11273" max="11273" width="1.140625" style="184" customWidth="1"/>
    <col min="11274" max="11514" width="9.140625" style="184"/>
    <col min="11515" max="11515" width="5.7109375" style="184" bestFit="1" customWidth="1"/>
    <col min="11516" max="11516" width="22.42578125" style="184" customWidth="1"/>
    <col min="11517" max="11517" width="10.42578125" style="184" bestFit="1" customWidth="1"/>
    <col min="11518" max="11518" width="11" style="184" bestFit="1" customWidth="1"/>
    <col min="11519" max="11519" width="10.42578125" style="184" bestFit="1" customWidth="1"/>
    <col min="11520" max="11520" width="10.5703125" style="184" bestFit="1" customWidth="1"/>
    <col min="11521" max="11521" width="10.42578125" style="184" bestFit="1" customWidth="1"/>
    <col min="11522" max="11522" width="10.5703125" style="184" bestFit="1" customWidth="1"/>
    <col min="11523" max="11523" width="10.42578125" style="184" bestFit="1" customWidth="1"/>
    <col min="11524" max="11524" width="10.7109375" style="184" bestFit="1" customWidth="1"/>
    <col min="11525" max="11525" width="10.42578125" style="184" bestFit="1" customWidth="1"/>
    <col min="11526" max="11526" width="10.7109375" style="184" bestFit="1" customWidth="1"/>
    <col min="11527" max="11527" width="10.42578125" style="184" bestFit="1" customWidth="1"/>
    <col min="11528" max="11528" width="10.7109375" style="184" bestFit="1" customWidth="1"/>
    <col min="11529" max="11529" width="1.140625" style="184" customWidth="1"/>
    <col min="11530" max="11770" width="9.140625" style="184"/>
    <col min="11771" max="11771" width="5.7109375" style="184" bestFit="1" customWidth="1"/>
    <col min="11772" max="11772" width="22.42578125" style="184" customWidth="1"/>
    <col min="11773" max="11773" width="10.42578125" style="184" bestFit="1" customWidth="1"/>
    <col min="11774" max="11774" width="11" style="184" bestFit="1" customWidth="1"/>
    <col min="11775" max="11775" width="10.42578125" style="184" bestFit="1" customWidth="1"/>
    <col min="11776" max="11776" width="10.5703125" style="184" bestFit="1" customWidth="1"/>
    <col min="11777" max="11777" width="10.42578125" style="184" bestFit="1" customWidth="1"/>
    <col min="11778" max="11778" width="10.5703125" style="184" bestFit="1" customWidth="1"/>
    <col min="11779" max="11779" width="10.42578125" style="184" bestFit="1" customWidth="1"/>
    <col min="11780" max="11780" width="10.7109375" style="184" bestFit="1" customWidth="1"/>
    <col min="11781" max="11781" width="10.42578125" style="184" bestFit="1" customWidth="1"/>
    <col min="11782" max="11782" width="10.7109375" style="184" bestFit="1" customWidth="1"/>
    <col min="11783" max="11783" width="10.42578125" style="184" bestFit="1" customWidth="1"/>
    <col min="11784" max="11784" width="10.7109375" style="184" bestFit="1" customWidth="1"/>
    <col min="11785" max="11785" width="1.140625" style="184" customWidth="1"/>
    <col min="11786" max="12026" width="9.140625" style="184"/>
    <col min="12027" max="12027" width="5.7109375" style="184" bestFit="1" customWidth="1"/>
    <col min="12028" max="12028" width="22.42578125" style="184" customWidth="1"/>
    <col min="12029" max="12029" width="10.42578125" style="184" bestFit="1" customWidth="1"/>
    <col min="12030" max="12030" width="11" style="184" bestFit="1" customWidth="1"/>
    <col min="12031" max="12031" width="10.42578125" style="184" bestFit="1" customWidth="1"/>
    <col min="12032" max="12032" width="10.5703125" style="184" bestFit="1" customWidth="1"/>
    <col min="12033" max="12033" width="10.42578125" style="184" bestFit="1" customWidth="1"/>
    <col min="12034" max="12034" width="10.5703125" style="184" bestFit="1" customWidth="1"/>
    <col min="12035" max="12035" width="10.42578125" style="184" bestFit="1" customWidth="1"/>
    <col min="12036" max="12036" width="10.7109375" style="184" bestFit="1" customWidth="1"/>
    <col min="12037" max="12037" width="10.42578125" style="184" bestFit="1" customWidth="1"/>
    <col min="12038" max="12038" width="10.7109375" style="184" bestFit="1" customWidth="1"/>
    <col min="12039" max="12039" width="10.42578125" style="184" bestFit="1" customWidth="1"/>
    <col min="12040" max="12040" width="10.7109375" style="184" bestFit="1" customWidth="1"/>
    <col min="12041" max="12041" width="1.140625" style="184" customWidth="1"/>
    <col min="12042" max="12282" width="9.140625" style="184"/>
    <col min="12283" max="12283" width="5.7109375" style="184" bestFit="1" customWidth="1"/>
    <col min="12284" max="12284" width="22.42578125" style="184" customWidth="1"/>
    <col min="12285" max="12285" width="10.42578125" style="184" bestFit="1" customWidth="1"/>
    <col min="12286" max="12286" width="11" style="184" bestFit="1" customWidth="1"/>
    <col min="12287" max="12287" width="10.42578125" style="184" bestFit="1" customWidth="1"/>
    <col min="12288" max="12288" width="10.5703125" style="184" bestFit="1" customWidth="1"/>
    <col min="12289" max="12289" width="10.42578125" style="184" bestFit="1" customWidth="1"/>
    <col min="12290" max="12290" width="10.5703125" style="184" bestFit="1" customWidth="1"/>
    <col min="12291" max="12291" width="10.42578125" style="184" bestFit="1" customWidth="1"/>
    <col min="12292" max="12292" width="10.7109375" style="184" bestFit="1" customWidth="1"/>
    <col min="12293" max="12293" width="10.42578125" style="184" bestFit="1" customWidth="1"/>
    <col min="12294" max="12294" width="10.7109375" style="184" bestFit="1" customWidth="1"/>
    <col min="12295" max="12295" width="10.42578125" style="184" bestFit="1" customWidth="1"/>
    <col min="12296" max="12296" width="10.7109375" style="184" bestFit="1" customWidth="1"/>
    <col min="12297" max="12297" width="1.140625" style="184" customWidth="1"/>
    <col min="12298" max="12538" width="9.140625" style="184"/>
    <col min="12539" max="12539" width="5.7109375" style="184" bestFit="1" customWidth="1"/>
    <col min="12540" max="12540" width="22.42578125" style="184" customWidth="1"/>
    <col min="12541" max="12541" width="10.42578125" style="184" bestFit="1" customWidth="1"/>
    <col min="12542" max="12542" width="11" style="184" bestFit="1" customWidth="1"/>
    <col min="12543" max="12543" width="10.42578125" style="184" bestFit="1" customWidth="1"/>
    <col min="12544" max="12544" width="10.5703125" style="184" bestFit="1" customWidth="1"/>
    <col min="12545" max="12545" width="10.42578125" style="184" bestFit="1" customWidth="1"/>
    <col min="12546" max="12546" width="10.5703125" style="184" bestFit="1" customWidth="1"/>
    <col min="12547" max="12547" width="10.42578125" style="184" bestFit="1" customWidth="1"/>
    <col min="12548" max="12548" width="10.7109375" style="184" bestFit="1" customWidth="1"/>
    <col min="12549" max="12549" width="10.42578125" style="184" bestFit="1" customWidth="1"/>
    <col min="12550" max="12550" width="10.7109375" style="184" bestFit="1" customWidth="1"/>
    <col min="12551" max="12551" width="10.42578125" style="184" bestFit="1" customWidth="1"/>
    <col min="12552" max="12552" width="10.7109375" style="184" bestFit="1" customWidth="1"/>
    <col min="12553" max="12553" width="1.140625" style="184" customWidth="1"/>
    <col min="12554" max="12794" width="9.140625" style="184"/>
    <col min="12795" max="12795" width="5.7109375" style="184" bestFit="1" customWidth="1"/>
    <col min="12796" max="12796" width="22.42578125" style="184" customWidth="1"/>
    <col min="12797" max="12797" width="10.42578125" style="184" bestFit="1" customWidth="1"/>
    <col min="12798" max="12798" width="11" style="184" bestFit="1" customWidth="1"/>
    <col min="12799" max="12799" width="10.42578125" style="184" bestFit="1" customWidth="1"/>
    <col min="12800" max="12800" width="10.5703125" style="184" bestFit="1" customWidth="1"/>
    <col min="12801" max="12801" width="10.42578125" style="184" bestFit="1" customWidth="1"/>
    <col min="12802" max="12802" width="10.5703125" style="184" bestFit="1" customWidth="1"/>
    <col min="12803" max="12803" width="10.42578125" style="184" bestFit="1" customWidth="1"/>
    <col min="12804" max="12804" width="10.7109375" style="184" bestFit="1" customWidth="1"/>
    <col min="12805" max="12805" width="10.42578125" style="184" bestFit="1" customWidth="1"/>
    <col min="12806" max="12806" width="10.7109375" style="184" bestFit="1" customWidth="1"/>
    <col min="12807" max="12807" width="10.42578125" style="184" bestFit="1" customWidth="1"/>
    <col min="12808" max="12808" width="10.7109375" style="184" bestFit="1" customWidth="1"/>
    <col min="12809" max="12809" width="1.140625" style="184" customWidth="1"/>
    <col min="12810" max="13050" width="9.140625" style="184"/>
    <col min="13051" max="13051" width="5.7109375" style="184" bestFit="1" customWidth="1"/>
    <col min="13052" max="13052" width="22.42578125" style="184" customWidth="1"/>
    <col min="13053" max="13053" width="10.42578125" style="184" bestFit="1" customWidth="1"/>
    <col min="13054" max="13054" width="11" style="184" bestFit="1" customWidth="1"/>
    <col min="13055" max="13055" width="10.42578125" style="184" bestFit="1" customWidth="1"/>
    <col min="13056" max="13056" width="10.5703125" style="184" bestFit="1" customWidth="1"/>
    <col min="13057" max="13057" width="10.42578125" style="184" bestFit="1" customWidth="1"/>
    <col min="13058" max="13058" width="10.5703125" style="184" bestFit="1" customWidth="1"/>
    <col min="13059" max="13059" width="10.42578125" style="184" bestFit="1" customWidth="1"/>
    <col min="13060" max="13060" width="10.7109375" style="184" bestFit="1" customWidth="1"/>
    <col min="13061" max="13061" width="10.42578125" style="184" bestFit="1" customWidth="1"/>
    <col min="13062" max="13062" width="10.7109375" style="184" bestFit="1" customWidth="1"/>
    <col min="13063" max="13063" width="10.42578125" style="184" bestFit="1" customWidth="1"/>
    <col min="13064" max="13064" width="10.7109375" style="184" bestFit="1" customWidth="1"/>
    <col min="13065" max="13065" width="1.140625" style="184" customWidth="1"/>
    <col min="13066" max="13306" width="9.140625" style="184"/>
    <col min="13307" max="13307" width="5.7109375" style="184" bestFit="1" customWidth="1"/>
    <col min="13308" max="13308" width="22.42578125" style="184" customWidth="1"/>
    <col min="13309" max="13309" width="10.42578125" style="184" bestFit="1" customWidth="1"/>
    <col min="13310" max="13310" width="11" style="184" bestFit="1" customWidth="1"/>
    <col min="13311" max="13311" width="10.42578125" style="184" bestFit="1" customWidth="1"/>
    <col min="13312" max="13312" width="10.5703125" style="184" bestFit="1" customWidth="1"/>
    <col min="13313" max="13313" width="10.42578125" style="184" bestFit="1" customWidth="1"/>
    <col min="13314" max="13314" width="10.5703125" style="184" bestFit="1" customWidth="1"/>
    <col min="13315" max="13315" width="10.42578125" style="184" bestFit="1" customWidth="1"/>
    <col min="13316" max="13316" width="10.7109375" style="184" bestFit="1" customWidth="1"/>
    <col min="13317" max="13317" width="10.42578125" style="184" bestFit="1" customWidth="1"/>
    <col min="13318" max="13318" width="10.7109375" style="184" bestFit="1" customWidth="1"/>
    <col min="13319" max="13319" width="10.42578125" style="184" bestFit="1" customWidth="1"/>
    <col min="13320" max="13320" width="10.7109375" style="184" bestFit="1" customWidth="1"/>
    <col min="13321" max="13321" width="1.140625" style="184" customWidth="1"/>
    <col min="13322" max="13562" width="9.140625" style="184"/>
    <col min="13563" max="13563" width="5.7109375" style="184" bestFit="1" customWidth="1"/>
    <col min="13564" max="13564" width="22.42578125" style="184" customWidth="1"/>
    <col min="13565" max="13565" width="10.42578125" style="184" bestFit="1" customWidth="1"/>
    <col min="13566" max="13566" width="11" style="184" bestFit="1" customWidth="1"/>
    <col min="13567" max="13567" width="10.42578125" style="184" bestFit="1" customWidth="1"/>
    <col min="13568" max="13568" width="10.5703125" style="184" bestFit="1" customWidth="1"/>
    <col min="13569" max="13569" width="10.42578125" style="184" bestFit="1" customWidth="1"/>
    <col min="13570" max="13570" width="10.5703125" style="184" bestFit="1" customWidth="1"/>
    <col min="13571" max="13571" width="10.42578125" style="184" bestFit="1" customWidth="1"/>
    <col min="13572" max="13572" width="10.7109375" style="184" bestFit="1" customWidth="1"/>
    <col min="13573" max="13573" width="10.42578125" style="184" bestFit="1" customWidth="1"/>
    <col min="13574" max="13574" width="10.7109375" style="184" bestFit="1" customWidth="1"/>
    <col min="13575" max="13575" width="10.42578125" style="184" bestFit="1" customWidth="1"/>
    <col min="13576" max="13576" width="10.7109375" style="184" bestFit="1" customWidth="1"/>
    <col min="13577" max="13577" width="1.140625" style="184" customWidth="1"/>
    <col min="13578" max="13818" width="9.140625" style="184"/>
    <col min="13819" max="13819" width="5.7109375" style="184" bestFit="1" customWidth="1"/>
    <col min="13820" max="13820" width="22.42578125" style="184" customWidth="1"/>
    <col min="13821" max="13821" width="10.42578125" style="184" bestFit="1" customWidth="1"/>
    <col min="13822" max="13822" width="11" style="184" bestFit="1" customWidth="1"/>
    <col min="13823" max="13823" width="10.42578125" style="184" bestFit="1" customWidth="1"/>
    <col min="13824" max="13824" width="10.5703125" style="184" bestFit="1" customWidth="1"/>
    <col min="13825" max="13825" width="10.42578125" style="184" bestFit="1" customWidth="1"/>
    <col min="13826" max="13826" width="10.5703125" style="184" bestFit="1" customWidth="1"/>
    <col min="13827" max="13827" width="10.42578125" style="184" bestFit="1" customWidth="1"/>
    <col min="13828" max="13828" width="10.7109375" style="184" bestFit="1" customWidth="1"/>
    <col min="13829" max="13829" width="10.42578125" style="184" bestFit="1" customWidth="1"/>
    <col min="13830" max="13830" width="10.7109375" style="184" bestFit="1" customWidth="1"/>
    <col min="13831" max="13831" width="10.42578125" style="184" bestFit="1" customWidth="1"/>
    <col min="13832" max="13832" width="10.7109375" style="184" bestFit="1" customWidth="1"/>
    <col min="13833" max="13833" width="1.140625" style="184" customWidth="1"/>
    <col min="13834" max="14074" width="9.140625" style="184"/>
    <col min="14075" max="14075" width="5.7109375" style="184" bestFit="1" customWidth="1"/>
    <col min="14076" max="14076" width="22.42578125" style="184" customWidth="1"/>
    <col min="14077" max="14077" width="10.42578125" style="184" bestFit="1" customWidth="1"/>
    <col min="14078" max="14078" width="11" style="184" bestFit="1" customWidth="1"/>
    <col min="14079" max="14079" width="10.42578125" style="184" bestFit="1" customWidth="1"/>
    <col min="14080" max="14080" width="10.5703125" style="184" bestFit="1" customWidth="1"/>
    <col min="14081" max="14081" width="10.42578125" style="184" bestFit="1" customWidth="1"/>
    <col min="14082" max="14082" width="10.5703125" style="184" bestFit="1" customWidth="1"/>
    <col min="14083" max="14083" width="10.42578125" style="184" bestFit="1" customWidth="1"/>
    <col min="14084" max="14084" width="10.7109375" style="184" bestFit="1" customWidth="1"/>
    <col min="14085" max="14085" width="10.42578125" style="184" bestFit="1" customWidth="1"/>
    <col min="14086" max="14086" width="10.7109375" style="184" bestFit="1" customWidth="1"/>
    <col min="14087" max="14087" width="10.42578125" style="184" bestFit="1" customWidth="1"/>
    <col min="14088" max="14088" width="10.7109375" style="184" bestFit="1" customWidth="1"/>
    <col min="14089" max="14089" width="1.140625" style="184" customWidth="1"/>
    <col min="14090" max="14330" width="9.140625" style="184"/>
    <col min="14331" max="14331" width="5.7109375" style="184" bestFit="1" customWidth="1"/>
    <col min="14332" max="14332" width="22.42578125" style="184" customWidth="1"/>
    <col min="14333" max="14333" width="10.42578125" style="184" bestFit="1" customWidth="1"/>
    <col min="14334" max="14334" width="11" style="184" bestFit="1" customWidth="1"/>
    <col min="14335" max="14335" width="10.42578125" style="184" bestFit="1" customWidth="1"/>
    <col min="14336" max="14336" width="10.5703125" style="184" bestFit="1" customWidth="1"/>
    <col min="14337" max="14337" width="10.42578125" style="184" bestFit="1" customWidth="1"/>
    <col min="14338" max="14338" width="10.5703125" style="184" bestFit="1" customWidth="1"/>
    <col min="14339" max="14339" width="10.42578125" style="184" bestFit="1" customWidth="1"/>
    <col min="14340" max="14340" width="10.7109375" style="184" bestFit="1" customWidth="1"/>
    <col min="14341" max="14341" width="10.42578125" style="184" bestFit="1" customWidth="1"/>
    <col min="14342" max="14342" width="10.7109375" style="184" bestFit="1" customWidth="1"/>
    <col min="14343" max="14343" width="10.42578125" style="184" bestFit="1" customWidth="1"/>
    <col min="14344" max="14344" width="10.7109375" style="184" bestFit="1" customWidth="1"/>
    <col min="14345" max="14345" width="1.140625" style="184" customWidth="1"/>
    <col min="14346" max="14586" width="9.140625" style="184"/>
    <col min="14587" max="14587" width="5.7109375" style="184" bestFit="1" customWidth="1"/>
    <col min="14588" max="14588" width="22.42578125" style="184" customWidth="1"/>
    <col min="14589" max="14589" width="10.42578125" style="184" bestFit="1" customWidth="1"/>
    <col min="14590" max="14590" width="11" style="184" bestFit="1" customWidth="1"/>
    <col min="14591" max="14591" width="10.42578125" style="184" bestFit="1" customWidth="1"/>
    <col min="14592" max="14592" width="10.5703125" style="184" bestFit="1" customWidth="1"/>
    <col min="14593" max="14593" width="10.42578125" style="184" bestFit="1" customWidth="1"/>
    <col min="14594" max="14594" width="10.5703125" style="184" bestFit="1" customWidth="1"/>
    <col min="14595" max="14595" width="10.42578125" style="184" bestFit="1" customWidth="1"/>
    <col min="14596" max="14596" width="10.7109375" style="184" bestFit="1" customWidth="1"/>
    <col min="14597" max="14597" width="10.42578125" style="184" bestFit="1" customWidth="1"/>
    <col min="14598" max="14598" width="10.7109375" style="184" bestFit="1" customWidth="1"/>
    <col min="14599" max="14599" width="10.42578125" style="184" bestFit="1" customWidth="1"/>
    <col min="14600" max="14600" width="10.7109375" style="184" bestFit="1" customWidth="1"/>
    <col min="14601" max="14601" width="1.140625" style="184" customWidth="1"/>
    <col min="14602" max="14842" width="9.140625" style="184"/>
    <col min="14843" max="14843" width="5.7109375" style="184" bestFit="1" customWidth="1"/>
    <col min="14844" max="14844" width="22.42578125" style="184" customWidth="1"/>
    <col min="14845" max="14845" width="10.42578125" style="184" bestFit="1" customWidth="1"/>
    <col min="14846" max="14846" width="11" style="184" bestFit="1" customWidth="1"/>
    <col min="14847" max="14847" width="10.42578125" style="184" bestFit="1" customWidth="1"/>
    <col min="14848" max="14848" width="10.5703125" style="184" bestFit="1" customWidth="1"/>
    <col min="14849" max="14849" width="10.42578125" style="184" bestFit="1" customWidth="1"/>
    <col min="14850" max="14850" width="10.5703125" style="184" bestFit="1" customWidth="1"/>
    <col min="14851" max="14851" width="10.42578125" style="184" bestFit="1" customWidth="1"/>
    <col min="14852" max="14852" width="10.7109375" style="184" bestFit="1" customWidth="1"/>
    <col min="14853" max="14853" width="10.42578125" style="184" bestFit="1" customWidth="1"/>
    <col min="14854" max="14854" width="10.7109375" style="184" bestFit="1" customWidth="1"/>
    <col min="14855" max="14855" width="10.42578125" style="184" bestFit="1" customWidth="1"/>
    <col min="14856" max="14856" width="10.7109375" style="184" bestFit="1" customWidth="1"/>
    <col min="14857" max="14857" width="1.140625" style="184" customWidth="1"/>
    <col min="14858" max="15098" width="9.140625" style="184"/>
    <col min="15099" max="15099" width="5.7109375" style="184" bestFit="1" customWidth="1"/>
    <col min="15100" max="15100" width="22.42578125" style="184" customWidth="1"/>
    <col min="15101" max="15101" width="10.42578125" style="184" bestFit="1" customWidth="1"/>
    <col min="15102" max="15102" width="11" style="184" bestFit="1" customWidth="1"/>
    <col min="15103" max="15103" width="10.42578125" style="184" bestFit="1" customWidth="1"/>
    <col min="15104" max="15104" width="10.5703125" style="184" bestFit="1" customWidth="1"/>
    <col min="15105" max="15105" width="10.42578125" style="184" bestFit="1" customWidth="1"/>
    <col min="15106" max="15106" width="10.5703125" style="184" bestFit="1" customWidth="1"/>
    <col min="15107" max="15107" width="10.42578125" style="184" bestFit="1" customWidth="1"/>
    <col min="15108" max="15108" width="10.7109375" style="184" bestFit="1" customWidth="1"/>
    <col min="15109" max="15109" width="10.42578125" style="184" bestFit="1" customWidth="1"/>
    <col min="15110" max="15110" width="10.7109375" style="184" bestFit="1" customWidth="1"/>
    <col min="15111" max="15111" width="10.42578125" style="184" bestFit="1" customWidth="1"/>
    <col min="15112" max="15112" width="10.7109375" style="184" bestFit="1" customWidth="1"/>
    <col min="15113" max="15113" width="1.140625" style="184" customWidth="1"/>
    <col min="15114" max="15354" width="9.140625" style="184"/>
    <col min="15355" max="15355" width="5.7109375" style="184" bestFit="1" customWidth="1"/>
    <col min="15356" max="15356" width="22.42578125" style="184" customWidth="1"/>
    <col min="15357" max="15357" width="10.42578125" style="184" bestFit="1" customWidth="1"/>
    <col min="15358" max="15358" width="11" style="184" bestFit="1" customWidth="1"/>
    <col min="15359" max="15359" width="10.42578125" style="184" bestFit="1" customWidth="1"/>
    <col min="15360" max="15360" width="10.5703125" style="184" bestFit="1" customWidth="1"/>
    <col min="15361" max="15361" width="10.42578125" style="184" bestFit="1" customWidth="1"/>
    <col min="15362" max="15362" width="10.5703125" style="184" bestFit="1" customWidth="1"/>
    <col min="15363" max="15363" width="10.42578125" style="184" bestFit="1" customWidth="1"/>
    <col min="15364" max="15364" width="10.7109375" style="184" bestFit="1" customWidth="1"/>
    <col min="15365" max="15365" width="10.42578125" style="184" bestFit="1" customWidth="1"/>
    <col min="15366" max="15366" width="10.7109375" style="184" bestFit="1" customWidth="1"/>
    <col min="15367" max="15367" width="10.42578125" style="184" bestFit="1" customWidth="1"/>
    <col min="15368" max="15368" width="10.7109375" style="184" bestFit="1" customWidth="1"/>
    <col min="15369" max="15369" width="1.140625" style="184" customWidth="1"/>
    <col min="15370" max="15610" width="9.140625" style="184"/>
    <col min="15611" max="15611" width="5.7109375" style="184" bestFit="1" customWidth="1"/>
    <col min="15612" max="15612" width="22.42578125" style="184" customWidth="1"/>
    <col min="15613" max="15613" width="10.42578125" style="184" bestFit="1" customWidth="1"/>
    <col min="15614" max="15614" width="11" style="184" bestFit="1" customWidth="1"/>
    <col min="15615" max="15615" width="10.42578125" style="184" bestFit="1" customWidth="1"/>
    <col min="15616" max="15616" width="10.5703125" style="184" bestFit="1" customWidth="1"/>
    <col min="15617" max="15617" width="10.42578125" style="184" bestFit="1" customWidth="1"/>
    <col min="15618" max="15618" width="10.5703125" style="184" bestFit="1" customWidth="1"/>
    <col min="15619" max="15619" width="10.42578125" style="184" bestFit="1" customWidth="1"/>
    <col min="15620" max="15620" width="10.7109375" style="184" bestFit="1" customWidth="1"/>
    <col min="15621" max="15621" width="10.42578125" style="184" bestFit="1" customWidth="1"/>
    <col min="15622" max="15622" width="10.7109375" style="184" bestFit="1" customWidth="1"/>
    <col min="15623" max="15623" width="10.42578125" style="184" bestFit="1" customWidth="1"/>
    <col min="15624" max="15624" width="10.7109375" style="184" bestFit="1" customWidth="1"/>
    <col min="15625" max="15625" width="1.140625" style="184" customWidth="1"/>
    <col min="15626" max="15866" width="9.140625" style="184"/>
    <col min="15867" max="15867" width="5.7109375" style="184" bestFit="1" customWidth="1"/>
    <col min="15868" max="15868" width="22.42578125" style="184" customWidth="1"/>
    <col min="15869" max="15869" width="10.42578125" style="184" bestFit="1" customWidth="1"/>
    <col min="15870" max="15870" width="11" style="184" bestFit="1" customWidth="1"/>
    <col min="15871" max="15871" width="10.42578125" style="184" bestFit="1" customWidth="1"/>
    <col min="15872" max="15872" width="10.5703125" style="184" bestFit="1" customWidth="1"/>
    <col min="15873" max="15873" width="10.42578125" style="184" bestFit="1" customWidth="1"/>
    <col min="15874" max="15874" width="10.5703125" style="184" bestFit="1" customWidth="1"/>
    <col min="15875" max="15875" width="10.42578125" style="184" bestFit="1" customWidth="1"/>
    <col min="15876" max="15876" width="10.7109375" style="184" bestFit="1" customWidth="1"/>
    <col min="15877" max="15877" width="10.42578125" style="184" bestFit="1" customWidth="1"/>
    <col min="15878" max="15878" width="10.7109375" style="184" bestFit="1" customWidth="1"/>
    <col min="15879" max="15879" width="10.42578125" style="184" bestFit="1" customWidth="1"/>
    <col min="15880" max="15880" width="10.7109375" style="184" bestFit="1" customWidth="1"/>
    <col min="15881" max="15881" width="1.140625" style="184" customWidth="1"/>
    <col min="15882" max="16122" width="9.140625" style="184"/>
    <col min="16123" max="16123" width="5.7109375" style="184" bestFit="1" customWidth="1"/>
    <col min="16124" max="16124" width="22.42578125" style="184" customWidth="1"/>
    <col min="16125" max="16125" width="10.42578125" style="184" bestFit="1" customWidth="1"/>
    <col min="16126" max="16126" width="11" style="184" bestFit="1" customWidth="1"/>
    <col min="16127" max="16127" width="10.42578125" style="184" bestFit="1" customWidth="1"/>
    <col min="16128" max="16128" width="10.5703125" style="184" bestFit="1" customWidth="1"/>
    <col min="16129" max="16129" width="10.42578125" style="184" bestFit="1" customWidth="1"/>
    <col min="16130" max="16130" width="10.5703125" style="184" bestFit="1" customWidth="1"/>
    <col min="16131" max="16131" width="10.42578125" style="184" bestFit="1" customWidth="1"/>
    <col min="16132" max="16132" width="10.7109375" style="184" bestFit="1" customWidth="1"/>
    <col min="16133" max="16133" width="10.42578125" style="184" bestFit="1" customWidth="1"/>
    <col min="16134" max="16134" width="10.7109375" style="184" bestFit="1" customWidth="1"/>
    <col min="16135" max="16135" width="10.42578125" style="184" bestFit="1" customWidth="1"/>
    <col min="16136" max="16136" width="10.7109375" style="184" bestFit="1" customWidth="1"/>
    <col min="16137" max="16137" width="1.140625" style="184" customWidth="1"/>
    <col min="16138" max="16384" width="9.140625" style="184"/>
  </cols>
  <sheetData>
    <row r="1" spans="1:16">
      <c r="A1" s="182" t="s">
        <v>212</v>
      </c>
      <c r="B1" s="183"/>
      <c r="C1" s="183"/>
      <c r="D1" s="183"/>
      <c r="E1" s="183"/>
      <c r="F1" s="183"/>
      <c r="G1" s="183"/>
      <c r="H1" s="183"/>
      <c r="I1" s="183"/>
      <c r="J1" s="183"/>
      <c r="K1" s="182"/>
      <c r="L1" s="183"/>
      <c r="M1" s="183"/>
      <c r="N1" s="183"/>
    </row>
    <row r="2" spans="1:16">
      <c r="A2" s="183" t="s">
        <v>276</v>
      </c>
      <c r="B2" s="183"/>
      <c r="C2" s="183"/>
      <c r="D2" s="183"/>
      <c r="E2" s="183"/>
      <c r="F2" s="183"/>
      <c r="G2" s="183"/>
      <c r="H2" s="183"/>
      <c r="I2" s="183"/>
      <c r="J2" s="183"/>
      <c r="K2" s="183"/>
      <c r="L2" s="183"/>
      <c r="M2" s="183"/>
      <c r="N2" s="183"/>
    </row>
    <row r="3" spans="1:16">
      <c r="A3" s="508" t="s">
        <v>255</v>
      </c>
      <c r="B3" s="508"/>
      <c r="C3" s="508"/>
      <c r="D3" s="508"/>
      <c r="E3" s="508"/>
      <c r="F3" s="508"/>
      <c r="G3" s="508"/>
      <c r="H3" s="508"/>
      <c r="I3" s="508"/>
      <c r="J3" s="508"/>
      <c r="K3" s="508"/>
      <c r="L3" s="508"/>
      <c r="M3" s="508"/>
      <c r="N3" s="508"/>
    </row>
    <row r="4" spans="1:16">
      <c r="M4" s="185"/>
    </row>
    <row r="5" spans="1:16">
      <c r="A5" s="186"/>
      <c r="B5" s="186"/>
    </row>
    <row r="6" spans="1:16" ht="12.75" customHeight="1">
      <c r="A6" s="582" t="s">
        <v>39</v>
      </c>
      <c r="B6" s="584" t="s">
        <v>40</v>
      </c>
      <c r="C6" s="586" t="s">
        <v>277</v>
      </c>
      <c r="D6" s="587"/>
      <c r="E6" s="592" t="s">
        <v>256</v>
      </c>
      <c r="F6" s="593"/>
      <c r="G6" s="593"/>
      <c r="H6" s="593"/>
      <c r="I6" s="593"/>
      <c r="J6" s="593"/>
      <c r="K6" s="593"/>
      <c r="L6" s="593"/>
      <c r="M6" s="593"/>
      <c r="N6" s="593"/>
    </row>
    <row r="7" spans="1:16" ht="12.75" customHeight="1">
      <c r="A7" s="582"/>
      <c r="B7" s="584"/>
      <c r="C7" s="588"/>
      <c r="D7" s="589"/>
      <c r="E7" s="594" t="s">
        <v>258</v>
      </c>
      <c r="F7" s="595"/>
      <c r="G7" s="588" t="s">
        <v>259</v>
      </c>
      <c r="H7" s="595"/>
      <c r="I7" s="588" t="s">
        <v>260</v>
      </c>
      <c r="J7" s="595"/>
      <c r="K7" s="588" t="s">
        <v>246</v>
      </c>
      <c r="L7" s="594"/>
      <c r="M7" s="599" t="s">
        <v>278</v>
      </c>
      <c r="N7" s="600"/>
      <c r="O7" s="187"/>
    </row>
    <row r="8" spans="1:16">
      <c r="A8" s="582"/>
      <c r="B8" s="584"/>
      <c r="C8" s="590"/>
      <c r="D8" s="591"/>
      <c r="E8" s="596"/>
      <c r="F8" s="597"/>
      <c r="G8" s="590"/>
      <c r="H8" s="597"/>
      <c r="I8" s="590"/>
      <c r="J8" s="597"/>
      <c r="K8" s="598"/>
      <c r="L8" s="594"/>
      <c r="M8" s="601"/>
      <c r="N8" s="602"/>
      <c r="O8" s="187"/>
    </row>
    <row r="9" spans="1:16" ht="12.75" customHeight="1">
      <c r="A9" s="582"/>
      <c r="B9" s="584"/>
      <c r="C9" s="604" t="s">
        <v>51</v>
      </c>
      <c r="D9" s="607" t="s">
        <v>52</v>
      </c>
      <c r="E9" s="604" t="s">
        <v>51</v>
      </c>
      <c r="F9" s="607" t="s">
        <v>52</v>
      </c>
      <c r="G9" s="604" t="s">
        <v>51</v>
      </c>
      <c r="H9" s="607" t="s">
        <v>52</v>
      </c>
      <c r="I9" s="604" t="s">
        <v>51</v>
      </c>
      <c r="J9" s="607" t="s">
        <v>52</v>
      </c>
      <c r="K9" s="586" t="s">
        <v>51</v>
      </c>
      <c r="L9" s="599" t="s">
        <v>52</v>
      </c>
      <c r="M9" s="609" t="s">
        <v>51</v>
      </c>
      <c r="N9" s="603" t="s">
        <v>52</v>
      </c>
      <c r="O9" s="187"/>
    </row>
    <row r="10" spans="1:16">
      <c r="A10" s="582"/>
      <c r="B10" s="584"/>
      <c r="C10" s="605"/>
      <c r="D10" s="605" t="s">
        <v>38</v>
      </c>
      <c r="E10" s="605"/>
      <c r="F10" s="605" t="s">
        <v>38</v>
      </c>
      <c r="G10" s="605"/>
      <c r="H10" s="605" t="s">
        <v>38</v>
      </c>
      <c r="I10" s="605"/>
      <c r="J10" s="605" t="s">
        <v>38</v>
      </c>
      <c r="K10" s="588"/>
      <c r="L10" s="601" t="s">
        <v>38</v>
      </c>
      <c r="M10" s="610"/>
      <c r="N10" s="588" t="s">
        <v>38</v>
      </c>
      <c r="O10" s="187"/>
      <c r="P10" s="101"/>
    </row>
    <row r="11" spans="1:16" ht="12.75" customHeight="1">
      <c r="A11" s="583"/>
      <c r="B11" s="585"/>
      <c r="C11" s="606" t="s">
        <v>267</v>
      </c>
      <c r="D11" s="606" t="s">
        <v>268</v>
      </c>
      <c r="E11" s="606" t="s">
        <v>269</v>
      </c>
      <c r="F11" s="606" t="s">
        <v>270</v>
      </c>
      <c r="G11" s="606" t="s">
        <v>271</v>
      </c>
      <c r="H11" s="606" t="s">
        <v>272</v>
      </c>
      <c r="I11" s="606" t="s">
        <v>273</v>
      </c>
      <c r="J11" s="606" t="s">
        <v>263</v>
      </c>
      <c r="K11" s="598" t="s">
        <v>188</v>
      </c>
      <c r="L11" s="608" t="s">
        <v>67</v>
      </c>
      <c r="M11" s="611" t="s">
        <v>69</v>
      </c>
      <c r="N11" s="598" t="s">
        <v>70</v>
      </c>
      <c r="O11" s="187"/>
    </row>
    <row r="12" spans="1:16">
      <c r="A12" s="188" t="s">
        <v>38</v>
      </c>
      <c r="B12" s="188" t="s">
        <v>38</v>
      </c>
      <c r="C12" s="284" t="s">
        <v>38</v>
      </c>
      <c r="D12" s="284" t="s">
        <v>38</v>
      </c>
      <c r="E12" s="284" t="s">
        <v>38</v>
      </c>
      <c r="F12" s="284" t="s">
        <v>38</v>
      </c>
      <c r="G12" s="612"/>
      <c r="H12" s="612"/>
      <c r="I12" s="612"/>
      <c r="J12" s="612"/>
      <c r="K12" s="612"/>
      <c r="L12" s="612"/>
      <c r="M12" s="508"/>
      <c r="N12" s="508"/>
    </row>
    <row r="13" spans="1:16">
      <c r="A13" s="188"/>
      <c r="B13" s="188"/>
      <c r="C13" s="188"/>
      <c r="D13" s="188"/>
      <c r="E13" s="188"/>
      <c r="F13" s="188"/>
      <c r="G13" s="189"/>
      <c r="H13" s="189"/>
      <c r="I13" s="189"/>
      <c r="J13" s="189"/>
      <c r="K13" s="189"/>
      <c r="L13" s="189"/>
      <c r="M13" s="188"/>
      <c r="N13" s="188"/>
    </row>
    <row r="14" spans="1:16">
      <c r="A14" s="289" t="s">
        <v>53</v>
      </c>
      <c r="B14" s="190" t="s">
        <v>127</v>
      </c>
      <c r="C14" s="55">
        <v>49920</v>
      </c>
      <c r="D14" s="55">
        <v>663241</v>
      </c>
      <c r="E14" s="55">
        <v>33595</v>
      </c>
      <c r="F14" s="55">
        <v>125531</v>
      </c>
      <c r="G14" s="55">
        <v>8525</v>
      </c>
      <c r="H14" s="55">
        <v>115366</v>
      </c>
      <c r="I14" s="55">
        <v>5540</v>
      </c>
      <c r="J14" s="55">
        <v>164374</v>
      </c>
      <c r="K14" s="55">
        <v>1443</v>
      </c>
      <c r="L14" s="55">
        <v>98477</v>
      </c>
      <c r="M14" s="55">
        <v>817</v>
      </c>
      <c r="N14" s="55">
        <v>159493</v>
      </c>
    </row>
    <row r="15" spans="1:16">
      <c r="A15" s="191" t="s">
        <v>229</v>
      </c>
      <c r="B15" s="190"/>
      <c r="C15" s="55"/>
      <c r="D15" s="55"/>
      <c r="E15" s="55"/>
      <c r="F15" s="55"/>
      <c r="G15" s="55"/>
      <c r="H15" s="55"/>
      <c r="I15" s="55"/>
      <c r="J15" s="55"/>
      <c r="K15" s="55"/>
      <c r="L15" s="55"/>
      <c r="M15" s="55"/>
      <c r="N15" s="55"/>
    </row>
    <row r="16" spans="1:16">
      <c r="A16" s="289" t="s">
        <v>55</v>
      </c>
      <c r="B16" s="190" t="s">
        <v>128</v>
      </c>
      <c r="C16" s="55">
        <v>6473</v>
      </c>
      <c r="D16" s="55">
        <v>57984</v>
      </c>
      <c r="E16" s="55">
        <v>4634</v>
      </c>
      <c r="F16" s="55">
        <v>18413</v>
      </c>
      <c r="G16" s="55">
        <v>1137</v>
      </c>
      <c r="H16" s="55">
        <v>15214</v>
      </c>
      <c r="I16" s="55">
        <v>600</v>
      </c>
      <c r="J16" s="55">
        <v>17101</v>
      </c>
      <c r="K16" s="55">
        <v>93</v>
      </c>
      <c r="L16" s="55">
        <v>5922</v>
      </c>
      <c r="M16" s="55">
        <v>9</v>
      </c>
      <c r="N16" s="55">
        <v>1334</v>
      </c>
    </row>
    <row r="17" spans="1:14">
      <c r="A17" s="289" t="s">
        <v>57</v>
      </c>
      <c r="B17" s="190" t="s">
        <v>129</v>
      </c>
      <c r="C17" s="55">
        <v>7452</v>
      </c>
      <c r="D17" s="55">
        <v>70061</v>
      </c>
      <c r="E17" s="55">
        <v>5149</v>
      </c>
      <c r="F17" s="55">
        <v>20161</v>
      </c>
      <c r="G17" s="55">
        <v>1408</v>
      </c>
      <c r="H17" s="55">
        <v>18943</v>
      </c>
      <c r="I17" s="55">
        <v>772</v>
      </c>
      <c r="J17" s="55">
        <v>22166</v>
      </c>
      <c r="K17" s="55">
        <v>110</v>
      </c>
      <c r="L17" s="55">
        <v>7202</v>
      </c>
      <c r="M17" s="55">
        <v>13</v>
      </c>
      <c r="N17" s="55">
        <v>1589</v>
      </c>
    </row>
    <row r="18" spans="1:14">
      <c r="A18" s="289" t="s">
        <v>59</v>
      </c>
      <c r="B18" s="190" t="s">
        <v>264</v>
      </c>
      <c r="C18" s="55">
        <v>25</v>
      </c>
      <c r="D18" s="55">
        <v>236</v>
      </c>
      <c r="E18" s="55">
        <v>16</v>
      </c>
      <c r="F18" s="55">
        <v>57</v>
      </c>
      <c r="G18" s="55">
        <v>5</v>
      </c>
      <c r="H18" s="55">
        <v>64</v>
      </c>
      <c r="I18" s="55">
        <v>4</v>
      </c>
      <c r="J18" s="55">
        <v>115</v>
      </c>
      <c r="K18" s="167" t="s">
        <v>239</v>
      </c>
      <c r="L18" s="167" t="s">
        <v>239</v>
      </c>
      <c r="M18" s="167" t="s">
        <v>239</v>
      </c>
      <c r="N18" s="167" t="s">
        <v>239</v>
      </c>
    </row>
    <row r="19" spans="1:14">
      <c r="A19" s="289" t="s">
        <v>60</v>
      </c>
      <c r="B19" s="190" t="s">
        <v>130</v>
      </c>
      <c r="C19" s="55">
        <v>2580</v>
      </c>
      <c r="D19" s="55">
        <v>90453</v>
      </c>
      <c r="E19" s="55">
        <v>1424</v>
      </c>
      <c r="F19" s="55">
        <v>4826</v>
      </c>
      <c r="G19" s="55">
        <v>310</v>
      </c>
      <c r="H19" s="55">
        <v>4200</v>
      </c>
      <c r="I19" s="55">
        <v>368</v>
      </c>
      <c r="J19" s="55">
        <v>11804</v>
      </c>
      <c r="K19" s="55">
        <v>216</v>
      </c>
      <c r="L19" s="55">
        <v>15184</v>
      </c>
      <c r="M19" s="55">
        <v>262</v>
      </c>
      <c r="N19" s="55">
        <v>54439</v>
      </c>
    </row>
    <row r="20" spans="1:14">
      <c r="A20" s="289" t="s">
        <v>61</v>
      </c>
      <c r="B20" s="190" t="s">
        <v>265</v>
      </c>
      <c r="C20" s="55">
        <v>29</v>
      </c>
      <c r="D20" s="55">
        <v>519</v>
      </c>
      <c r="E20" s="55">
        <v>18</v>
      </c>
      <c r="F20" s="55">
        <v>75</v>
      </c>
      <c r="G20" s="55">
        <v>1</v>
      </c>
      <c r="H20" s="173" t="s">
        <v>231</v>
      </c>
      <c r="I20" s="55">
        <v>6</v>
      </c>
      <c r="J20" s="55">
        <v>196</v>
      </c>
      <c r="K20" s="55">
        <v>4</v>
      </c>
      <c r="L20" s="173" t="s">
        <v>231</v>
      </c>
      <c r="M20" s="55" t="s">
        <v>239</v>
      </c>
      <c r="N20" s="55" t="s">
        <v>239</v>
      </c>
    </row>
    <row r="21" spans="1:14">
      <c r="A21" s="289" t="s">
        <v>62</v>
      </c>
      <c r="B21" s="190" t="s">
        <v>266</v>
      </c>
      <c r="C21" s="55">
        <v>64</v>
      </c>
      <c r="D21" s="55">
        <v>1155</v>
      </c>
      <c r="E21" s="55">
        <v>36</v>
      </c>
      <c r="F21" s="55">
        <v>169</v>
      </c>
      <c r="G21" s="55">
        <v>9</v>
      </c>
      <c r="H21" s="55">
        <v>124</v>
      </c>
      <c r="I21" s="55">
        <v>15</v>
      </c>
      <c r="J21" s="55">
        <v>466</v>
      </c>
      <c r="K21" s="55">
        <v>2</v>
      </c>
      <c r="L21" s="173" t="s">
        <v>231</v>
      </c>
      <c r="M21" s="55">
        <v>2</v>
      </c>
      <c r="N21" s="173" t="s">
        <v>231</v>
      </c>
    </row>
    <row r="22" spans="1:14">
      <c r="A22" s="289" t="s">
        <v>65</v>
      </c>
      <c r="B22" s="190" t="s">
        <v>131</v>
      </c>
      <c r="C22" s="55">
        <v>4272</v>
      </c>
      <c r="D22" s="55">
        <v>44683</v>
      </c>
      <c r="E22" s="55">
        <v>2758</v>
      </c>
      <c r="F22" s="55">
        <v>11730</v>
      </c>
      <c r="G22" s="55">
        <v>961</v>
      </c>
      <c r="H22" s="55">
        <v>12896</v>
      </c>
      <c r="I22" s="55">
        <v>482</v>
      </c>
      <c r="J22" s="55">
        <v>14036</v>
      </c>
      <c r="K22" s="55">
        <v>54</v>
      </c>
      <c r="L22" s="55">
        <v>3670</v>
      </c>
      <c r="M22" s="55">
        <v>17</v>
      </c>
      <c r="N22" s="55">
        <v>2351</v>
      </c>
    </row>
    <row r="23" spans="1:14">
      <c r="A23" s="289" t="s">
        <v>66</v>
      </c>
      <c r="B23" s="190" t="s">
        <v>132</v>
      </c>
      <c r="C23" s="55">
        <v>1869</v>
      </c>
      <c r="D23" s="55">
        <v>66689</v>
      </c>
      <c r="E23" s="55">
        <v>1039</v>
      </c>
      <c r="F23" s="55">
        <v>3553</v>
      </c>
      <c r="G23" s="55">
        <v>242</v>
      </c>
      <c r="H23" s="55">
        <v>3379</v>
      </c>
      <c r="I23" s="55">
        <v>258</v>
      </c>
      <c r="J23" s="55">
        <v>8057</v>
      </c>
      <c r="K23" s="55">
        <v>143</v>
      </c>
      <c r="L23" s="55">
        <v>10167</v>
      </c>
      <c r="M23" s="55">
        <v>187</v>
      </c>
      <c r="N23" s="55">
        <v>41533</v>
      </c>
    </row>
    <row r="24" spans="1:14">
      <c r="A24" s="289">
        <v>10</v>
      </c>
      <c r="B24" s="190" t="s">
        <v>133</v>
      </c>
      <c r="C24" s="55">
        <v>6384</v>
      </c>
      <c r="D24" s="55">
        <v>71218</v>
      </c>
      <c r="E24" s="55">
        <v>4306</v>
      </c>
      <c r="F24" s="55">
        <v>15852</v>
      </c>
      <c r="G24" s="55">
        <v>1146</v>
      </c>
      <c r="H24" s="55">
        <v>15549</v>
      </c>
      <c r="I24" s="55">
        <v>717</v>
      </c>
      <c r="J24" s="55">
        <v>21082</v>
      </c>
      <c r="K24" s="55">
        <v>167</v>
      </c>
      <c r="L24" s="55">
        <v>11197</v>
      </c>
      <c r="M24" s="55">
        <v>48</v>
      </c>
      <c r="N24" s="55">
        <v>7538</v>
      </c>
    </row>
    <row r="25" spans="1:14">
      <c r="A25" s="289">
        <v>11</v>
      </c>
      <c r="B25" s="190" t="s">
        <v>134</v>
      </c>
      <c r="C25" s="55">
        <v>6727</v>
      </c>
      <c r="D25" s="55">
        <v>64124</v>
      </c>
      <c r="E25" s="55">
        <v>4658</v>
      </c>
      <c r="F25" s="55">
        <v>17866</v>
      </c>
      <c r="G25" s="55">
        <v>1256</v>
      </c>
      <c r="H25" s="55">
        <v>16765</v>
      </c>
      <c r="I25" s="55">
        <v>699</v>
      </c>
      <c r="J25" s="55">
        <v>20605</v>
      </c>
      <c r="K25" s="55">
        <v>100</v>
      </c>
      <c r="L25" s="55">
        <v>6365</v>
      </c>
      <c r="M25" s="55">
        <v>14</v>
      </c>
      <c r="N25" s="55">
        <v>2523</v>
      </c>
    </row>
    <row r="26" spans="1:14">
      <c r="A26" s="289">
        <v>12</v>
      </c>
      <c r="B26" s="190" t="s">
        <v>135</v>
      </c>
      <c r="C26" s="55">
        <v>2751</v>
      </c>
      <c r="D26" s="55">
        <v>38419</v>
      </c>
      <c r="E26" s="55">
        <v>1603</v>
      </c>
      <c r="F26" s="55">
        <v>6544</v>
      </c>
      <c r="G26" s="55">
        <v>550</v>
      </c>
      <c r="H26" s="55">
        <v>7594</v>
      </c>
      <c r="I26" s="55">
        <v>468</v>
      </c>
      <c r="J26" s="55">
        <v>13997</v>
      </c>
      <c r="K26" s="55">
        <v>106</v>
      </c>
      <c r="L26" s="55">
        <v>7182</v>
      </c>
      <c r="M26" s="55">
        <v>24</v>
      </c>
      <c r="N26" s="55">
        <v>3102</v>
      </c>
    </row>
    <row r="27" spans="1:14">
      <c r="A27" s="289">
        <v>13</v>
      </c>
      <c r="B27" s="190" t="s">
        <v>136</v>
      </c>
      <c r="C27" s="55">
        <v>408</v>
      </c>
      <c r="D27" s="55">
        <v>5619</v>
      </c>
      <c r="E27" s="55">
        <v>240</v>
      </c>
      <c r="F27" s="55">
        <v>944</v>
      </c>
      <c r="G27" s="55">
        <v>74</v>
      </c>
      <c r="H27" s="55" t="s">
        <v>231</v>
      </c>
      <c r="I27" s="55">
        <v>75</v>
      </c>
      <c r="J27" s="55">
        <v>2227</v>
      </c>
      <c r="K27" s="55">
        <v>18</v>
      </c>
      <c r="L27" s="55">
        <v>1255</v>
      </c>
      <c r="M27" s="55">
        <v>1</v>
      </c>
      <c r="N27" s="55" t="s">
        <v>231</v>
      </c>
    </row>
    <row r="28" spans="1:14">
      <c r="A28" s="289">
        <v>14</v>
      </c>
      <c r="B28" s="190" t="s">
        <v>137</v>
      </c>
      <c r="C28" s="55">
        <v>3962</v>
      </c>
      <c r="D28" s="55">
        <v>42546</v>
      </c>
      <c r="E28" s="55">
        <v>3034</v>
      </c>
      <c r="F28" s="55">
        <v>9609</v>
      </c>
      <c r="G28" s="55">
        <v>472</v>
      </c>
      <c r="H28" s="55">
        <v>6391</v>
      </c>
      <c r="I28" s="55">
        <v>281</v>
      </c>
      <c r="J28" s="55">
        <v>8486</v>
      </c>
      <c r="K28" s="55">
        <v>112</v>
      </c>
      <c r="L28" s="55">
        <v>7664</v>
      </c>
      <c r="M28" s="55">
        <v>63</v>
      </c>
      <c r="N28" s="55">
        <v>10396</v>
      </c>
    </row>
    <row r="29" spans="1:14">
      <c r="A29" s="289">
        <v>15</v>
      </c>
      <c r="B29" s="284" t="s">
        <v>240</v>
      </c>
      <c r="C29" s="176">
        <v>1682</v>
      </c>
      <c r="D29" s="55">
        <v>30764</v>
      </c>
      <c r="E29" s="55">
        <v>1141</v>
      </c>
      <c r="F29" s="55">
        <v>3567</v>
      </c>
      <c r="G29" s="55">
        <v>196</v>
      </c>
      <c r="H29" s="55">
        <v>2676</v>
      </c>
      <c r="I29" s="55">
        <v>184</v>
      </c>
      <c r="J29" s="55">
        <v>5609</v>
      </c>
      <c r="K29" s="55">
        <v>99</v>
      </c>
      <c r="L29" s="55">
        <v>6974</v>
      </c>
      <c r="M29" s="55">
        <v>62</v>
      </c>
      <c r="N29" s="55">
        <v>11938</v>
      </c>
    </row>
    <row r="30" spans="1:14">
      <c r="A30" s="289">
        <v>16</v>
      </c>
      <c r="B30" s="284" t="s">
        <v>138</v>
      </c>
      <c r="C30" s="176">
        <v>2736</v>
      </c>
      <c r="D30" s="55">
        <v>40562</v>
      </c>
      <c r="E30" s="55">
        <v>1610</v>
      </c>
      <c r="F30" s="55">
        <v>6311</v>
      </c>
      <c r="G30" s="55">
        <v>536</v>
      </c>
      <c r="H30" s="55">
        <v>7477</v>
      </c>
      <c r="I30" s="55">
        <v>428</v>
      </c>
      <c r="J30" s="55">
        <v>12902</v>
      </c>
      <c r="K30" s="55">
        <v>130</v>
      </c>
      <c r="L30" s="55">
        <v>8896</v>
      </c>
      <c r="M30" s="55">
        <v>32</v>
      </c>
      <c r="N30" s="55">
        <v>4976</v>
      </c>
    </row>
    <row r="31" spans="1:14">
      <c r="A31" s="289">
        <v>17</v>
      </c>
      <c r="B31" s="284" t="s">
        <v>139</v>
      </c>
      <c r="C31" s="176">
        <v>2506</v>
      </c>
      <c r="D31" s="55">
        <v>38209</v>
      </c>
      <c r="E31" s="55">
        <v>1929</v>
      </c>
      <c r="F31" s="55">
        <v>5854</v>
      </c>
      <c r="G31" s="55">
        <v>222</v>
      </c>
      <c r="H31" s="55">
        <v>3033</v>
      </c>
      <c r="I31" s="55">
        <v>183</v>
      </c>
      <c r="J31" s="55">
        <v>5525</v>
      </c>
      <c r="K31" s="55">
        <v>89</v>
      </c>
      <c r="L31" s="55">
        <v>6380</v>
      </c>
      <c r="M31" s="55">
        <v>83</v>
      </c>
      <c r="N31" s="55">
        <v>17417</v>
      </c>
    </row>
    <row r="33" spans="1:14">
      <c r="A33" s="186"/>
      <c r="B33" s="186"/>
      <c r="C33" s="186"/>
      <c r="D33" s="186"/>
    </row>
    <row r="34" spans="1:14" ht="12.75" customHeight="1">
      <c r="A34" s="595" t="s">
        <v>218</v>
      </c>
      <c r="B34" s="605" t="s">
        <v>40</v>
      </c>
      <c r="C34" s="588" t="s">
        <v>279</v>
      </c>
      <c r="D34" s="595"/>
      <c r="E34" s="586" t="s">
        <v>256</v>
      </c>
      <c r="F34" s="600"/>
      <c r="G34" s="600"/>
      <c r="H34" s="600"/>
      <c r="I34" s="600"/>
      <c r="J34" s="600"/>
      <c r="K34" s="600"/>
      <c r="L34" s="600"/>
      <c r="M34" s="600"/>
      <c r="N34" s="600"/>
    </row>
    <row r="35" spans="1:14">
      <c r="A35" s="595"/>
      <c r="B35" s="605"/>
      <c r="C35" s="588"/>
      <c r="D35" s="595"/>
      <c r="E35" s="588"/>
      <c r="F35" s="594"/>
      <c r="G35" s="594"/>
      <c r="H35" s="594"/>
      <c r="I35" s="594"/>
      <c r="J35" s="594"/>
      <c r="K35" s="594"/>
      <c r="L35" s="594"/>
      <c r="M35" s="594"/>
      <c r="N35" s="594"/>
    </row>
    <row r="36" spans="1:14">
      <c r="A36" s="582"/>
      <c r="B36" s="584"/>
      <c r="C36" s="588"/>
      <c r="D36" s="595"/>
      <c r="E36" s="598"/>
      <c r="F36" s="602"/>
      <c r="G36" s="602"/>
      <c r="H36" s="602"/>
      <c r="I36" s="602"/>
      <c r="J36" s="602"/>
      <c r="K36" s="602"/>
      <c r="L36" s="602"/>
      <c r="M36" s="602"/>
      <c r="N36" s="602"/>
    </row>
    <row r="37" spans="1:14" ht="12.75" customHeight="1">
      <c r="A37" s="582"/>
      <c r="B37" s="584"/>
      <c r="C37" s="588"/>
      <c r="D37" s="595"/>
      <c r="E37" s="588" t="s">
        <v>258</v>
      </c>
      <c r="F37" s="595"/>
      <c r="G37" s="588" t="s">
        <v>259</v>
      </c>
      <c r="H37" s="595"/>
      <c r="I37" s="588" t="s">
        <v>260</v>
      </c>
      <c r="J37" s="595"/>
      <c r="K37" s="588" t="s">
        <v>246</v>
      </c>
      <c r="L37" s="594"/>
      <c r="M37" s="599" t="s">
        <v>278</v>
      </c>
      <c r="N37" s="600"/>
    </row>
    <row r="38" spans="1:14" ht="12.75" customHeight="1">
      <c r="A38" s="582"/>
      <c r="B38" s="584"/>
      <c r="C38" s="590"/>
      <c r="D38" s="597"/>
      <c r="E38" s="590"/>
      <c r="F38" s="597"/>
      <c r="G38" s="590"/>
      <c r="H38" s="597"/>
      <c r="I38" s="590"/>
      <c r="J38" s="597"/>
      <c r="K38" s="598"/>
      <c r="L38" s="602"/>
      <c r="M38" s="608"/>
      <c r="N38" s="602"/>
    </row>
    <row r="39" spans="1:14">
      <c r="A39" s="582"/>
      <c r="B39" s="584"/>
      <c r="C39" s="607" t="s">
        <v>51</v>
      </c>
      <c r="D39" s="607" t="s">
        <v>52</v>
      </c>
      <c r="E39" s="607" t="s">
        <v>51</v>
      </c>
      <c r="F39" s="607" t="s">
        <v>52</v>
      </c>
      <c r="G39" s="607" t="s">
        <v>51</v>
      </c>
      <c r="H39" s="607" t="s">
        <v>52</v>
      </c>
      <c r="I39" s="607" t="s">
        <v>51</v>
      </c>
      <c r="J39" s="607" t="s">
        <v>52</v>
      </c>
      <c r="K39" s="607" t="s">
        <v>51</v>
      </c>
      <c r="L39" s="607" t="s">
        <v>52</v>
      </c>
      <c r="M39" s="607" t="s">
        <v>51</v>
      </c>
      <c r="N39" s="603" t="s">
        <v>52</v>
      </c>
    </row>
    <row r="40" spans="1:14">
      <c r="A40" s="582"/>
      <c r="B40" s="584"/>
      <c r="C40" s="605"/>
      <c r="D40" s="605"/>
      <c r="E40" s="605"/>
      <c r="F40" s="605" t="s">
        <v>38</v>
      </c>
      <c r="G40" s="605"/>
      <c r="H40" s="605" t="s">
        <v>38</v>
      </c>
      <c r="I40" s="605"/>
      <c r="J40" s="605" t="s">
        <v>38</v>
      </c>
      <c r="K40" s="605"/>
      <c r="L40" s="605" t="s">
        <v>38</v>
      </c>
      <c r="M40" s="605"/>
      <c r="N40" s="588" t="s">
        <v>38</v>
      </c>
    </row>
    <row r="41" spans="1:14">
      <c r="A41" s="583"/>
      <c r="B41" s="585"/>
      <c r="C41" s="606"/>
      <c r="D41" s="606"/>
      <c r="E41" s="606" t="s">
        <v>269</v>
      </c>
      <c r="F41" s="606" t="s">
        <v>270</v>
      </c>
      <c r="G41" s="606" t="s">
        <v>271</v>
      </c>
      <c r="H41" s="606" t="s">
        <v>272</v>
      </c>
      <c r="I41" s="606" t="s">
        <v>273</v>
      </c>
      <c r="J41" s="606" t="s">
        <v>263</v>
      </c>
      <c r="K41" s="606" t="s">
        <v>188</v>
      </c>
      <c r="L41" s="606" t="s">
        <v>67</v>
      </c>
      <c r="M41" s="606" t="s">
        <v>69</v>
      </c>
      <c r="N41" s="598" t="s">
        <v>70</v>
      </c>
    </row>
    <row r="42" spans="1:14">
      <c r="A42" s="188" t="s">
        <v>38</v>
      </c>
      <c r="B42" s="188" t="s">
        <v>38</v>
      </c>
      <c r="C42" s="284" t="s">
        <v>38</v>
      </c>
      <c r="D42" s="284" t="s">
        <v>38</v>
      </c>
      <c r="E42" s="284" t="s">
        <v>38</v>
      </c>
      <c r="F42" s="284" t="s">
        <v>38</v>
      </c>
      <c r="G42" s="612"/>
      <c r="H42" s="612"/>
      <c r="I42" s="612"/>
      <c r="J42" s="612"/>
      <c r="K42" s="612"/>
      <c r="L42" s="612"/>
      <c r="M42" s="508"/>
      <c r="N42" s="508"/>
    </row>
    <row r="43" spans="1:14">
      <c r="A43" s="188"/>
      <c r="B43" s="188"/>
      <c r="C43" s="188"/>
      <c r="D43" s="188"/>
      <c r="E43" s="188"/>
      <c r="F43" s="188"/>
      <c r="G43" s="189"/>
      <c r="H43" s="189"/>
      <c r="I43" s="189"/>
      <c r="J43" s="189"/>
      <c r="K43" s="189"/>
      <c r="L43" s="189"/>
      <c r="M43" s="188"/>
      <c r="N43" s="284"/>
    </row>
    <row r="44" spans="1:14">
      <c r="A44" s="289" t="s">
        <v>53</v>
      </c>
      <c r="B44" s="190" t="s">
        <v>127</v>
      </c>
      <c r="C44" s="55">
        <v>121077</v>
      </c>
      <c r="D44" s="55">
        <v>3617871</v>
      </c>
      <c r="E44" s="55">
        <v>50918</v>
      </c>
      <c r="F44" s="55">
        <v>205601</v>
      </c>
      <c r="G44" s="55">
        <v>22472</v>
      </c>
      <c r="H44" s="55">
        <v>313570</v>
      </c>
      <c r="I44" s="55">
        <v>28550</v>
      </c>
      <c r="J44" s="55">
        <v>899811</v>
      </c>
      <c r="K44" s="55">
        <v>12578</v>
      </c>
      <c r="L44" s="55">
        <v>861983</v>
      </c>
      <c r="M44" s="55">
        <v>6559</v>
      </c>
      <c r="N44" s="55">
        <v>1336906</v>
      </c>
    </row>
    <row r="45" spans="1:14">
      <c r="A45" s="191" t="s">
        <v>229</v>
      </c>
      <c r="B45" s="190"/>
      <c r="C45" s="167"/>
      <c r="D45" s="167"/>
      <c r="E45" s="167"/>
      <c r="F45" s="167"/>
      <c r="G45" s="167"/>
      <c r="H45" s="167"/>
      <c r="I45" s="167"/>
      <c r="J45" s="167"/>
      <c r="K45" s="167"/>
      <c r="L45" s="167"/>
      <c r="M45" s="167"/>
      <c r="N45" s="167"/>
    </row>
    <row r="46" spans="1:14">
      <c r="A46" s="289" t="s">
        <v>55</v>
      </c>
      <c r="B46" s="190" t="s">
        <v>128</v>
      </c>
      <c r="C46" s="55">
        <v>13929</v>
      </c>
      <c r="D46" s="55">
        <v>268340</v>
      </c>
      <c r="E46" s="55">
        <v>6708</v>
      </c>
      <c r="F46" s="55">
        <v>28643</v>
      </c>
      <c r="G46" s="55">
        <v>2856</v>
      </c>
      <c r="H46" s="55">
        <v>39575</v>
      </c>
      <c r="I46" s="55">
        <v>3114</v>
      </c>
      <c r="J46" s="55">
        <v>96326</v>
      </c>
      <c r="K46" s="55">
        <v>1035</v>
      </c>
      <c r="L46" s="55">
        <v>69196</v>
      </c>
      <c r="M46" s="101">
        <v>216</v>
      </c>
      <c r="N46" s="101">
        <v>34600</v>
      </c>
    </row>
    <row r="47" spans="1:14">
      <c r="A47" s="289" t="s">
        <v>57</v>
      </c>
      <c r="B47" s="190" t="s">
        <v>129</v>
      </c>
      <c r="C47" s="55">
        <v>40268</v>
      </c>
      <c r="D47" s="55">
        <v>899384</v>
      </c>
      <c r="E47" s="55">
        <v>15065</v>
      </c>
      <c r="F47" s="55">
        <v>70280</v>
      </c>
      <c r="G47" s="55">
        <v>9746</v>
      </c>
      <c r="H47" s="55">
        <v>136772</v>
      </c>
      <c r="I47" s="55">
        <v>11610</v>
      </c>
      <c r="J47" s="55">
        <v>357935</v>
      </c>
      <c r="K47" s="55">
        <v>3066</v>
      </c>
      <c r="L47" s="55">
        <v>202017</v>
      </c>
      <c r="M47" s="55">
        <v>781</v>
      </c>
      <c r="N47" s="55">
        <v>132380</v>
      </c>
    </row>
    <row r="48" spans="1:14">
      <c r="A48" s="289" t="s">
        <v>59</v>
      </c>
      <c r="B48" s="190" t="s">
        <v>264</v>
      </c>
      <c r="C48" s="55">
        <v>23</v>
      </c>
      <c r="D48" s="55">
        <v>155</v>
      </c>
      <c r="E48" s="55">
        <v>19</v>
      </c>
      <c r="F48" s="55">
        <v>73</v>
      </c>
      <c r="G48" s="55">
        <v>2</v>
      </c>
      <c r="H48" s="173" t="s">
        <v>231</v>
      </c>
      <c r="I48" s="167">
        <v>2</v>
      </c>
      <c r="J48" s="297" t="s">
        <v>231</v>
      </c>
      <c r="K48" s="167" t="s">
        <v>239</v>
      </c>
      <c r="L48" s="167" t="s">
        <v>239</v>
      </c>
      <c r="M48" s="167" t="s">
        <v>239</v>
      </c>
      <c r="N48" s="167" t="s">
        <v>239</v>
      </c>
    </row>
    <row r="49" spans="1:14">
      <c r="A49" s="289" t="s">
        <v>60</v>
      </c>
      <c r="B49" s="190" t="s">
        <v>130</v>
      </c>
      <c r="C49" s="55">
        <v>3269</v>
      </c>
      <c r="D49" s="55">
        <v>149505</v>
      </c>
      <c r="E49" s="55">
        <v>1760</v>
      </c>
      <c r="F49" s="55">
        <v>5460</v>
      </c>
      <c r="G49" s="55">
        <v>339</v>
      </c>
      <c r="H49" s="55">
        <v>4746</v>
      </c>
      <c r="I49" s="55">
        <v>430</v>
      </c>
      <c r="J49" s="55">
        <v>13476</v>
      </c>
      <c r="K49" s="55">
        <v>291</v>
      </c>
      <c r="L49" s="55">
        <v>20825</v>
      </c>
      <c r="M49" s="55">
        <v>449</v>
      </c>
      <c r="N49" s="55">
        <v>104998</v>
      </c>
    </row>
    <row r="50" spans="1:14">
      <c r="A50" s="289" t="s">
        <v>61</v>
      </c>
      <c r="B50" s="190" t="s">
        <v>265</v>
      </c>
      <c r="C50" s="55">
        <v>78</v>
      </c>
      <c r="D50" s="55">
        <v>2388</v>
      </c>
      <c r="E50" s="55">
        <v>27</v>
      </c>
      <c r="F50" s="55">
        <v>100</v>
      </c>
      <c r="G50" s="55">
        <v>10</v>
      </c>
      <c r="H50" s="173" t="s">
        <v>231</v>
      </c>
      <c r="I50" s="55">
        <v>23</v>
      </c>
      <c r="J50" s="55">
        <v>786</v>
      </c>
      <c r="K50" s="55">
        <v>16</v>
      </c>
      <c r="L50" s="55">
        <v>1085</v>
      </c>
      <c r="M50" s="167">
        <v>2</v>
      </c>
      <c r="N50" s="297" t="s">
        <v>231</v>
      </c>
    </row>
    <row r="51" spans="1:14">
      <c r="A51" s="289" t="s">
        <v>62</v>
      </c>
      <c r="B51" s="190" t="s">
        <v>266</v>
      </c>
      <c r="C51" s="55">
        <v>77</v>
      </c>
      <c r="D51" s="55">
        <v>1659</v>
      </c>
      <c r="E51" s="55">
        <v>40</v>
      </c>
      <c r="F51" s="55">
        <v>152</v>
      </c>
      <c r="G51" s="55">
        <v>13</v>
      </c>
      <c r="H51" s="55">
        <v>173</v>
      </c>
      <c r="I51" s="55">
        <v>13</v>
      </c>
      <c r="J51" s="173" t="s">
        <v>231</v>
      </c>
      <c r="K51" s="55">
        <v>8</v>
      </c>
      <c r="L51" s="55">
        <v>589</v>
      </c>
      <c r="M51" s="167">
        <v>3</v>
      </c>
      <c r="N51" s="297" t="s">
        <v>231</v>
      </c>
    </row>
    <row r="52" spans="1:14">
      <c r="A52" s="289" t="s">
        <v>65</v>
      </c>
      <c r="B52" s="190" t="s">
        <v>131</v>
      </c>
      <c r="C52" s="55">
        <v>7098</v>
      </c>
      <c r="D52" s="55">
        <v>118466</v>
      </c>
      <c r="E52" s="55">
        <v>3803</v>
      </c>
      <c r="F52" s="55">
        <v>15914</v>
      </c>
      <c r="G52" s="55">
        <v>1484</v>
      </c>
      <c r="H52" s="55">
        <v>20223</v>
      </c>
      <c r="I52" s="55">
        <v>1310</v>
      </c>
      <c r="J52" s="55">
        <v>40585</v>
      </c>
      <c r="K52" s="55">
        <v>409</v>
      </c>
      <c r="L52" s="55">
        <v>27406</v>
      </c>
      <c r="M52" s="290">
        <v>92</v>
      </c>
      <c r="N52" s="291">
        <v>14338</v>
      </c>
    </row>
    <row r="53" spans="1:14" ht="30">
      <c r="A53" s="289" t="s">
        <v>66</v>
      </c>
      <c r="B53" s="190" t="s">
        <v>132</v>
      </c>
      <c r="C53" s="55">
        <v>2508</v>
      </c>
      <c r="D53" s="55">
        <v>145441</v>
      </c>
      <c r="E53" s="55">
        <v>1222</v>
      </c>
      <c r="F53" s="55">
        <v>3986</v>
      </c>
      <c r="G53" s="55">
        <v>272</v>
      </c>
      <c r="H53" s="55">
        <v>3776</v>
      </c>
      <c r="I53" s="55">
        <v>344</v>
      </c>
      <c r="J53" s="55">
        <v>11391</v>
      </c>
      <c r="K53" s="55">
        <v>244</v>
      </c>
      <c r="L53" s="55">
        <v>17520</v>
      </c>
      <c r="M53" s="55">
        <v>426</v>
      </c>
      <c r="N53" s="55">
        <v>108768</v>
      </c>
    </row>
    <row r="54" spans="1:14">
      <c r="A54" s="191">
        <v>10</v>
      </c>
      <c r="B54" s="190" t="s">
        <v>133</v>
      </c>
      <c r="C54" s="55">
        <v>17786</v>
      </c>
      <c r="D54" s="55">
        <v>861568</v>
      </c>
      <c r="E54" s="55">
        <v>5338</v>
      </c>
      <c r="F54" s="55">
        <v>21043</v>
      </c>
      <c r="G54" s="55">
        <v>2478</v>
      </c>
      <c r="H54" s="55">
        <v>34798</v>
      </c>
      <c r="I54" s="55">
        <v>4577</v>
      </c>
      <c r="J54" s="55">
        <v>150955</v>
      </c>
      <c r="K54" s="55">
        <v>3436</v>
      </c>
      <c r="L54" s="55">
        <v>239777</v>
      </c>
      <c r="M54" s="55">
        <v>1957</v>
      </c>
      <c r="N54" s="55">
        <v>414995</v>
      </c>
    </row>
    <row r="55" spans="1:14">
      <c r="A55" s="191">
        <v>11</v>
      </c>
      <c r="B55" s="190" t="s">
        <v>134</v>
      </c>
      <c r="C55" s="55">
        <v>14255</v>
      </c>
      <c r="D55" s="55">
        <v>465786</v>
      </c>
      <c r="E55" s="55">
        <v>5761</v>
      </c>
      <c r="F55" s="55">
        <v>23406</v>
      </c>
      <c r="G55" s="55">
        <v>2573</v>
      </c>
      <c r="H55" s="55">
        <v>35674</v>
      </c>
      <c r="I55" s="55">
        <v>3411</v>
      </c>
      <c r="J55" s="55">
        <v>108324</v>
      </c>
      <c r="K55" s="55">
        <v>1645</v>
      </c>
      <c r="L55" s="55">
        <v>112795</v>
      </c>
      <c r="M55" s="55">
        <v>865</v>
      </c>
      <c r="N55" s="55">
        <v>185587</v>
      </c>
    </row>
    <row r="56" spans="1:14">
      <c r="A56" s="191">
        <v>12</v>
      </c>
      <c r="B56" s="190" t="s">
        <v>135</v>
      </c>
      <c r="C56" s="55">
        <v>4176</v>
      </c>
      <c r="D56" s="55">
        <v>85358</v>
      </c>
      <c r="E56" s="55">
        <v>1915</v>
      </c>
      <c r="F56" s="55">
        <v>7763</v>
      </c>
      <c r="G56" s="55">
        <v>842</v>
      </c>
      <c r="H56" s="55">
        <v>11744</v>
      </c>
      <c r="I56" s="55">
        <v>982</v>
      </c>
      <c r="J56" s="55">
        <v>30890</v>
      </c>
      <c r="K56" s="55">
        <v>358</v>
      </c>
      <c r="L56" s="55">
        <v>23982</v>
      </c>
      <c r="M56" s="55">
        <v>79</v>
      </c>
      <c r="N56" s="48">
        <v>10979</v>
      </c>
    </row>
    <row r="57" spans="1:14">
      <c r="A57" s="191">
        <v>13</v>
      </c>
      <c r="B57" s="190" t="s">
        <v>136</v>
      </c>
      <c r="C57" s="55">
        <v>569</v>
      </c>
      <c r="D57" s="55">
        <v>11405</v>
      </c>
      <c r="E57" s="55">
        <v>259</v>
      </c>
      <c r="F57" s="55">
        <v>995</v>
      </c>
      <c r="G57" s="55">
        <v>109</v>
      </c>
      <c r="H57" s="55">
        <v>1448</v>
      </c>
      <c r="I57" s="55">
        <v>139</v>
      </c>
      <c r="J57" s="55">
        <v>4290</v>
      </c>
      <c r="K57" s="55">
        <v>56</v>
      </c>
      <c r="L57" s="55">
        <v>3790</v>
      </c>
      <c r="M57" s="167">
        <v>6</v>
      </c>
      <c r="N57" s="167">
        <v>882</v>
      </c>
    </row>
    <row r="58" spans="1:14">
      <c r="A58" s="191">
        <v>14</v>
      </c>
      <c r="B58" s="190" t="s">
        <v>137</v>
      </c>
      <c r="C58" s="55">
        <v>5263</v>
      </c>
      <c r="D58" s="55">
        <v>131396</v>
      </c>
      <c r="E58" s="55">
        <v>3666</v>
      </c>
      <c r="F58" s="55">
        <v>10627</v>
      </c>
      <c r="G58" s="55">
        <v>517</v>
      </c>
      <c r="H58" s="55">
        <v>7169</v>
      </c>
      <c r="I58" s="55">
        <v>479</v>
      </c>
      <c r="J58" s="55">
        <v>14816</v>
      </c>
      <c r="K58" s="55">
        <v>250</v>
      </c>
      <c r="L58" s="55">
        <v>17232</v>
      </c>
      <c r="M58" s="55">
        <v>351</v>
      </c>
      <c r="N58" s="55">
        <v>81552</v>
      </c>
    </row>
    <row r="59" spans="1:14">
      <c r="A59" s="191">
        <v>15</v>
      </c>
      <c r="B59" s="284" t="s">
        <v>240</v>
      </c>
      <c r="C59" s="176">
        <v>2242</v>
      </c>
      <c r="D59" s="55">
        <v>92664</v>
      </c>
      <c r="E59" s="55">
        <v>1286</v>
      </c>
      <c r="F59" s="55">
        <v>3844</v>
      </c>
      <c r="G59" s="55">
        <v>210</v>
      </c>
      <c r="H59" s="55">
        <v>2918</v>
      </c>
      <c r="I59" s="55">
        <v>262</v>
      </c>
      <c r="J59" s="55">
        <v>8174</v>
      </c>
      <c r="K59" s="55">
        <v>193</v>
      </c>
      <c r="L59" s="55">
        <v>14048</v>
      </c>
      <c r="M59" s="55">
        <v>291</v>
      </c>
      <c r="N59" s="55">
        <v>63680</v>
      </c>
    </row>
    <row r="60" spans="1:14">
      <c r="A60" s="191">
        <v>16</v>
      </c>
      <c r="B60" s="284" t="s">
        <v>138</v>
      </c>
      <c r="C60" s="176">
        <v>6349</v>
      </c>
      <c r="D60" s="55">
        <v>295519</v>
      </c>
      <c r="E60" s="55">
        <v>1762</v>
      </c>
      <c r="F60" s="55">
        <v>7023</v>
      </c>
      <c r="G60" s="55">
        <v>761</v>
      </c>
      <c r="H60" s="55">
        <v>10825</v>
      </c>
      <c r="I60" s="55">
        <v>1611</v>
      </c>
      <c r="J60" s="55">
        <v>54001</v>
      </c>
      <c r="K60" s="55">
        <v>1432</v>
      </c>
      <c r="L60" s="55">
        <v>101701</v>
      </c>
      <c r="M60" s="55">
        <v>783</v>
      </c>
      <c r="N60" s="55">
        <v>121969</v>
      </c>
    </row>
    <row r="61" spans="1:14">
      <c r="A61" s="191">
        <v>17</v>
      </c>
      <c r="B61" s="284" t="s">
        <v>139</v>
      </c>
      <c r="C61" s="176">
        <v>3187</v>
      </c>
      <c r="D61" s="55">
        <v>88837</v>
      </c>
      <c r="E61" s="55">
        <v>2287</v>
      </c>
      <c r="F61" s="55">
        <v>6292</v>
      </c>
      <c r="G61" s="55">
        <v>260</v>
      </c>
      <c r="H61" s="55">
        <v>3553</v>
      </c>
      <c r="I61" s="55">
        <v>243</v>
      </c>
      <c r="J61" s="55">
        <v>7430</v>
      </c>
      <c r="K61" s="55">
        <v>139</v>
      </c>
      <c r="L61" s="55">
        <v>10020</v>
      </c>
      <c r="M61" s="55">
        <v>258</v>
      </c>
      <c r="N61" s="55">
        <v>61542</v>
      </c>
    </row>
    <row r="62" spans="1:14">
      <c r="A62" s="289"/>
      <c r="B62" s="284"/>
      <c r="C62" s="192"/>
      <c r="D62" s="192"/>
      <c r="E62" s="192"/>
      <c r="F62" s="192"/>
      <c r="G62" s="192"/>
      <c r="H62" s="192"/>
      <c r="I62" s="192"/>
      <c r="J62" s="192"/>
      <c r="K62" s="192"/>
      <c r="L62" s="192"/>
      <c r="M62" s="192"/>
      <c r="N62" s="192"/>
    </row>
    <row r="63" spans="1:14">
      <c r="A63" s="193"/>
      <c r="B63" s="193"/>
      <c r="C63" s="193"/>
      <c r="D63" s="193"/>
      <c r="E63" s="284"/>
      <c r="F63" s="284"/>
      <c r="G63" s="284"/>
      <c r="H63" s="284"/>
      <c r="I63" s="284"/>
      <c r="J63" s="284"/>
      <c r="K63" s="284"/>
      <c r="L63" s="284"/>
      <c r="M63" s="284"/>
      <c r="N63" s="284"/>
    </row>
    <row r="64" spans="1:14" ht="12.75" customHeight="1">
      <c r="A64" s="595" t="s">
        <v>218</v>
      </c>
      <c r="B64" s="605" t="s">
        <v>40</v>
      </c>
      <c r="C64" s="588" t="s">
        <v>280</v>
      </c>
      <c r="D64" s="595"/>
      <c r="E64" s="586" t="s">
        <v>256</v>
      </c>
      <c r="F64" s="600"/>
      <c r="G64" s="600"/>
      <c r="H64" s="600"/>
      <c r="I64" s="600"/>
      <c r="J64" s="600"/>
      <c r="K64" s="600"/>
      <c r="L64" s="600"/>
      <c r="M64" s="600"/>
      <c r="N64" s="600"/>
    </row>
    <row r="65" spans="1:14">
      <c r="A65" s="595"/>
      <c r="B65" s="605"/>
      <c r="C65" s="588"/>
      <c r="D65" s="595"/>
      <c r="E65" s="588"/>
      <c r="F65" s="594"/>
      <c r="G65" s="594"/>
      <c r="H65" s="594"/>
      <c r="I65" s="594"/>
      <c r="J65" s="594"/>
      <c r="K65" s="594"/>
      <c r="L65" s="594"/>
      <c r="M65" s="594"/>
      <c r="N65" s="594"/>
    </row>
    <row r="66" spans="1:14">
      <c r="A66" s="582"/>
      <c r="B66" s="584"/>
      <c r="C66" s="588"/>
      <c r="D66" s="595"/>
      <c r="E66" s="598"/>
      <c r="F66" s="602"/>
      <c r="G66" s="602"/>
      <c r="H66" s="602"/>
      <c r="I66" s="602"/>
      <c r="J66" s="602"/>
      <c r="K66" s="602"/>
      <c r="L66" s="602"/>
      <c r="M66" s="602"/>
      <c r="N66" s="602"/>
    </row>
    <row r="67" spans="1:14">
      <c r="A67" s="582"/>
      <c r="B67" s="584"/>
      <c r="C67" s="588"/>
      <c r="D67" s="595"/>
      <c r="E67" s="588" t="s">
        <v>258</v>
      </c>
      <c r="F67" s="595"/>
      <c r="G67" s="588" t="s">
        <v>259</v>
      </c>
      <c r="H67" s="595"/>
      <c r="I67" s="588" t="s">
        <v>260</v>
      </c>
      <c r="J67" s="595"/>
      <c r="K67" s="588" t="s">
        <v>246</v>
      </c>
      <c r="L67" s="594"/>
      <c r="M67" s="599" t="s">
        <v>278</v>
      </c>
      <c r="N67" s="600"/>
    </row>
    <row r="68" spans="1:14">
      <c r="A68" s="582"/>
      <c r="B68" s="584"/>
      <c r="C68" s="590"/>
      <c r="D68" s="597"/>
      <c r="E68" s="590"/>
      <c r="F68" s="597"/>
      <c r="G68" s="590"/>
      <c r="H68" s="597"/>
      <c r="I68" s="590"/>
      <c r="J68" s="597"/>
      <c r="K68" s="598"/>
      <c r="L68" s="602"/>
      <c r="M68" s="608"/>
      <c r="N68" s="602"/>
    </row>
    <row r="69" spans="1:14">
      <c r="A69" s="582"/>
      <c r="B69" s="584"/>
      <c r="C69" s="607" t="s">
        <v>51</v>
      </c>
      <c r="D69" s="607" t="s">
        <v>52</v>
      </c>
      <c r="E69" s="607" t="s">
        <v>51</v>
      </c>
      <c r="F69" s="607" t="s">
        <v>52</v>
      </c>
      <c r="G69" s="607" t="s">
        <v>51</v>
      </c>
      <c r="H69" s="607" t="s">
        <v>52</v>
      </c>
      <c r="I69" s="607" t="s">
        <v>51</v>
      </c>
      <c r="J69" s="607" t="s">
        <v>52</v>
      </c>
      <c r="K69" s="607" t="s">
        <v>51</v>
      </c>
      <c r="L69" s="607" t="s">
        <v>52</v>
      </c>
      <c r="M69" s="607" t="s">
        <v>51</v>
      </c>
      <c r="N69" s="603" t="s">
        <v>52</v>
      </c>
    </row>
    <row r="70" spans="1:14">
      <c r="A70" s="582"/>
      <c r="B70" s="584"/>
      <c r="C70" s="605"/>
      <c r="D70" s="605"/>
      <c r="E70" s="605"/>
      <c r="F70" s="605" t="s">
        <v>38</v>
      </c>
      <c r="G70" s="605"/>
      <c r="H70" s="605" t="s">
        <v>38</v>
      </c>
      <c r="I70" s="605"/>
      <c r="J70" s="605" t="s">
        <v>38</v>
      </c>
      <c r="K70" s="605"/>
      <c r="L70" s="605" t="s">
        <v>38</v>
      </c>
      <c r="M70" s="605"/>
      <c r="N70" s="588" t="s">
        <v>38</v>
      </c>
    </row>
    <row r="71" spans="1:14">
      <c r="A71" s="583"/>
      <c r="B71" s="585"/>
      <c r="C71" s="606" t="s">
        <v>267</v>
      </c>
      <c r="D71" s="606" t="s">
        <v>268</v>
      </c>
      <c r="E71" s="606" t="s">
        <v>269</v>
      </c>
      <c r="F71" s="606" t="s">
        <v>270</v>
      </c>
      <c r="G71" s="606" t="s">
        <v>271</v>
      </c>
      <c r="H71" s="606" t="s">
        <v>272</v>
      </c>
      <c r="I71" s="606" t="s">
        <v>273</v>
      </c>
      <c r="J71" s="606" t="s">
        <v>263</v>
      </c>
      <c r="K71" s="606" t="s">
        <v>188</v>
      </c>
      <c r="L71" s="606" t="s">
        <v>67</v>
      </c>
      <c r="M71" s="606" t="s">
        <v>69</v>
      </c>
      <c r="N71" s="598" t="s">
        <v>70</v>
      </c>
    </row>
    <row r="72" spans="1:14">
      <c r="A72" s="188" t="s">
        <v>38</v>
      </c>
      <c r="B72" s="188" t="s">
        <v>38</v>
      </c>
      <c r="C72" s="284" t="s">
        <v>38</v>
      </c>
      <c r="D72" s="284" t="s">
        <v>38</v>
      </c>
      <c r="E72" s="284" t="s">
        <v>38</v>
      </c>
      <c r="F72" s="284" t="s">
        <v>38</v>
      </c>
      <c r="G72" s="612"/>
      <c r="H72" s="612"/>
      <c r="I72" s="612"/>
      <c r="J72" s="612"/>
      <c r="K72" s="612"/>
      <c r="L72" s="612"/>
      <c r="M72" s="508"/>
      <c r="N72" s="508"/>
    </row>
    <row r="73" spans="1:14">
      <c r="A73" s="188"/>
      <c r="B73" s="188"/>
      <c r="C73" s="188"/>
      <c r="D73" s="188"/>
      <c r="E73" s="188"/>
      <c r="F73" s="188"/>
      <c r="G73" s="189"/>
      <c r="H73" s="189"/>
      <c r="I73" s="189"/>
      <c r="J73" s="189"/>
      <c r="K73" s="189"/>
      <c r="L73" s="189"/>
      <c r="M73" s="188"/>
      <c r="N73" s="284"/>
    </row>
    <row r="74" spans="1:14">
      <c r="A74" s="289" t="s">
        <v>53</v>
      </c>
      <c r="B74" s="190" t="s">
        <v>127</v>
      </c>
      <c r="C74" s="55">
        <v>78806</v>
      </c>
      <c r="D74" s="55">
        <v>1005345</v>
      </c>
      <c r="E74" s="55">
        <v>57869</v>
      </c>
      <c r="F74" s="55">
        <v>151618</v>
      </c>
      <c r="G74" s="55">
        <v>8348</v>
      </c>
      <c r="H74" s="55">
        <v>114747</v>
      </c>
      <c r="I74" s="55">
        <v>7881</v>
      </c>
      <c r="J74" s="55">
        <v>245373</v>
      </c>
      <c r="K74" s="55">
        <v>3066</v>
      </c>
      <c r="L74" s="55">
        <v>208438</v>
      </c>
      <c r="M74" s="292">
        <v>1642</v>
      </c>
      <c r="N74" s="292">
        <v>285169</v>
      </c>
    </row>
    <row r="75" spans="1:14">
      <c r="A75" s="191" t="s">
        <v>229</v>
      </c>
      <c r="B75" s="190"/>
      <c r="C75" s="55"/>
      <c r="D75" s="55"/>
      <c r="E75" s="55"/>
      <c r="F75" s="55"/>
      <c r="G75" s="55"/>
      <c r="H75" s="55"/>
      <c r="I75" s="55"/>
      <c r="J75" s="55"/>
      <c r="K75" s="55"/>
      <c r="L75" s="55"/>
      <c r="M75" s="55"/>
      <c r="N75" s="55"/>
    </row>
    <row r="76" spans="1:14">
      <c r="A76" s="289" t="s">
        <v>55</v>
      </c>
      <c r="B76" s="190" t="s">
        <v>128</v>
      </c>
      <c r="C76" s="292">
        <v>9350</v>
      </c>
      <c r="D76" s="292">
        <v>73911</v>
      </c>
      <c r="E76" s="292">
        <v>7407</v>
      </c>
      <c r="F76" s="292">
        <v>19742</v>
      </c>
      <c r="G76" s="292">
        <v>1067</v>
      </c>
      <c r="H76" s="292">
        <v>14467</v>
      </c>
      <c r="I76" s="292">
        <v>665</v>
      </c>
      <c r="J76" s="292">
        <v>19396</v>
      </c>
      <c r="K76" s="292">
        <v>157</v>
      </c>
      <c r="L76" s="292">
        <v>10447</v>
      </c>
      <c r="M76" s="292">
        <v>54</v>
      </c>
      <c r="N76" s="55">
        <v>9859</v>
      </c>
    </row>
    <row r="77" spans="1:14">
      <c r="A77" s="289" t="s">
        <v>57</v>
      </c>
      <c r="B77" s="190" t="s">
        <v>129</v>
      </c>
      <c r="C77" s="292">
        <v>19171</v>
      </c>
      <c r="D77" s="292">
        <v>217093</v>
      </c>
      <c r="E77" s="292">
        <v>13623</v>
      </c>
      <c r="F77" s="292">
        <v>40014</v>
      </c>
      <c r="G77" s="292">
        <v>2719</v>
      </c>
      <c r="H77" s="292">
        <v>37092</v>
      </c>
      <c r="I77" s="292">
        <v>1927</v>
      </c>
      <c r="J77" s="292">
        <v>58711</v>
      </c>
      <c r="K77" s="292">
        <v>652</v>
      </c>
      <c r="L77" s="292">
        <v>43626</v>
      </c>
      <c r="M77" s="55">
        <v>250</v>
      </c>
      <c r="N77" s="55">
        <v>37650</v>
      </c>
    </row>
    <row r="78" spans="1:14">
      <c r="A78" s="289" t="s">
        <v>59</v>
      </c>
      <c r="B78" s="190" t="s">
        <v>264</v>
      </c>
      <c r="C78" s="292">
        <v>20</v>
      </c>
      <c r="D78" s="292">
        <v>145</v>
      </c>
      <c r="E78" s="292">
        <v>15</v>
      </c>
      <c r="F78" s="292">
        <v>55</v>
      </c>
      <c r="G78" s="292">
        <v>3</v>
      </c>
      <c r="H78" s="298" t="s">
        <v>231</v>
      </c>
      <c r="I78" s="292">
        <v>2</v>
      </c>
      <c r="J78" s="298" t="s">
        <v>231</v>
      </c>
      <c r="K78" s="292" t="s">
        <v>239</v>
      </c>
      <c r="L78" s="292" t="s">
        <v>239</v>
      </c>
      <c r="M78" s="55" t="s">
        <v>239</v>
      </c>
      <c r="N78" s="55" t="s">
        <v>239</v>
      </c>
    </row>
    <row r="79" spans="1:14">
      <c r="A79" s="289" t="s">
        <v>60</v>
      </c>
      <c r="B79" s="190" t="s">
        <v>130</v>
      </c>
      <c r="C79" s="292">
        <v>2642</v>
      </c>
      <c r="D79" s="292">
        <v>28628</v>
      </c>
      <c r="E79" s="292">
        <v>2246</v>
      </c>
      <c r="F79" s="292">
        <v>5530</v>
      </c>
      <c r="G79" s="292">
        <v>160</v>
      </c>
      <c r="H79" s="292">
        <v>2188</v>
      </c>
      <c r="I79" s="292">
        <v>118</v>
      </c>
      <c r="J79" s="292">
        <v>3556</v>
      </c>
      <c r="K79" s="292">
        <v>49</v>
      </c>
      <c r="L79" s="292">
        <v>3304</v>
      </c>
      <c r="M79" s="55">
        <v>69</v>
      </c>
      <c r="N79" s="55">
        <v>14050</v>
      </c>
    </row>
    <row r="80" spans="1:14">
      <c r="A80" s="289" t="s">
        <v>61</v>
      </c>
      <c r="B80" s="190" t="s">
        <v>265</v>
      </c>
      <c r="C80" s="292">
        <v>59</v>
      </c>
      <c r="D80" s="292">
        <v>467</v>
      </c>
      <c r="E80" s="292">
        <v>47</v>
      </c>
      <c r="F80" s="292">
        <v>106</v>
      </c>
      <c r="G80" s="292">
        <v>4</v>
      </c>
      <c r="H80" s="298" t="s">
        <v>231</v>
      </c>
      <c r="I80" s="292">
        <v>7</v>
      </c>
      <c r="J80" s="292">
        <v>211</v>
      </c>
      <c r="K80" s="292">
        <v>1</v>
      </c>
      <c r="L80" s="298" t="s">
        <v>231</v>
      </c>
      <c r="M80" s="55" t="s">
        <v>239</v>
      </c>
      <c r="N80" s="55" t="s">
        <v>239</v>
      </c>
    </row>
    <row r="81" spans="1:14">
      <c r="A81" s="289" t="s">
        <v>62</v>
      </c>
      <c r="B81" s="190" t="s">
        <v>266</v>
      </c>
      <c r="C81" s="292">
        <v>71</v>
      </c>
      <c r="D81" s="292">
        <v>847</v>
      </c>
      <c r="E81" s="292">
        <v>57</v>
      </c>
      <c r="F81" s="292">
        <v>148</v>
      </c>
      <c r="G81" s="292">
        <v>8</v>
      </c>
      <c r="H81" s="292">
        <v>101</v>
      </c>
      <c r="I81" s="292">
        <v>4</v>
      </c>
      <c r="J81" s="298" t="s">
        <v>231</v>
      </c>
      <c r="K81" s="292" t="s">
        <v>239</v>
      </c>
      <c r="L81" s="292" t="s">
        <v>239</v>
      </c>
      <c r="M81" s="55">
        <v>2</v>
      </c>
      <c r="N81" s="173" t="s">
        <v>231</v>
      </c>
    </row>
    <row r="82" spans="1:14">
      <c r="A82" s="289" t="s">
        <v>65</v>
      </c>
      <c r="B82" s="190" t="s">
        <v>131</v>
      </c>
      <c r="C82" s="292">
        <v>5535</v>
      </c>
      <c r="D82" s="292">
        <v>35339</v>
      </c>
      <c r="E82" s="292">
        <v>4632</v>
      </c>
      <c r="F82" s="292">
        <v>12014</v>
      </c>
      <c r="G82" s="292">
        <v>538</v>
      </c>
      <c r="H82" s="292">
        <v>7404</v>
      </c>
      <c r="I82" s="292">
        <v>289</v>
      </c>
      <c r="J82" s="292">
        <v>8672</v>
      </c>
      <c r="K82" s="292">
        <v>52</v>
      </c>
      <c r="L82" s="292">
        <v>3589</v>
      </c>
      <c r="M82" s="55">
        <v>24</v>
      </c>
      <c r="N82" s="55">
        <v>3660</v>
      </c>
    </row>
    <row r="83" spans="1:14" ht="15" customHeight="1">
      <c r="A83" s="289" t="s">
        <v>66</v>
      </c>
      <c r="B83" s="190" t="s">
        <v>132</v>
      </c>
      <c r="C83" s="292">
        <v>1959</v>
      </c>
      <c r="D83" s="292">
        <v>20927</v>
      </c>
      <c r="E83" s="292">
        <v>1692</v>
      </c>
      <c r="F83" s="292">
        <v>4207</v>
      </c>
      <c r="G83" s="292">
        <v>110</v>
      </c>
      <c r="H83" s="292">
        <v>1503</v>
      </c>
      <c r="I83" s="292">
        <v>82</v>
      </c>
      <c r="J83" s="292">
        <v>2462</v>
      </c>
      <c r="K83" s="292">
        <v>37</v>
      </c>
      <c r="L83" s="292">
        <v>2615</v>
      </c>
      <c r="M83" s="55">
        <v>38</v>
      </c>
      <c r="N83" s="55">
        <v>10140</v>
      </c>
    </row>
    <row r="84" spans="1:14">
      <c r="A84" s="191">
        <v>10</v>
      </c>
      <c r="B84" s="190" t="s">
        <v>133</v>
      </c>
      <c r="C84" s="292">
        <v>13092</v>
      </c>
      <c r="D84" s="292">
        <v>270907</v>
      </c>
      <c r="E84" s="292">
        <v>7969</v>
      </c>
      <c r="F84" s="292">
        <v>20830</v>
      </c>
      <c r="G84" s="292">
        <v>1439</v>
      </c>
      <c r="H84" s="292">
        <v>20152</v>
      </c>
      <c r="I84" s="292">
        <v>2137</v>
      </c>
      <c r="J84" s="292">
        <v>68598</v>
      </c>
      <c r="K84" s="292">
        <v>972</v>
      </c>
      <c r="L84" s="292">
        <v>67505</v>
      </c>
      <c r="M84" s="55">
        <v>575</v>
      </c>
      <c r="N84" s="55">
        <v>93822</v>
      </c>
    </row>
    <row r="85" spans="1:14">
      <c r="A85" s="191">
        <v>11</v>
      </c>
      <c r="B85" s="190" t="s">
        <v>134</v>
      </c>
      <c r="C85" s="292">
        <v>10450</v>
      </c>
      <c r="D85" s="292">
        <v>193501</v>
      </c>
      <c r="E85" s="292">
        <v>6980</v>
      </c>
      <c r="F85" s="292">
        <v>17358</v>
      </c>
      <c r="G85" s="292">
        <v>1041</v>
      </c>
      <c r="H85" s="292">
        <v>14418</v>
      </c>
      <c r="I85" s="292">
        <v>1338</v>
      </c>
      <c r="J85" s="292">
        <v>42201</v>
      </c>
      <c r="K85" s="292">
        <v>668</v>
      </c>
      <c r="L85" s="292">
        <v>45575</v>
      </c>
      <c r="M85" s="55">
        <v>423</v>
      </c>
      <c r="N85" s="55">
        <v>73949</v>
      </c>
    </row>
    <row r="86" spans="1:14">
      <c r="A86" s="191">
        <v>12</v>
      </c>
      <c r="B86" s="190" t="s">
        <v>135</v>
      </c>
      <c r="C86" s="292">
        <v>3353</v>
      </c>
      <c r="D86" s="292">
        <v>21614</v>
      </c>
      <c r="E86" s="292">
        <v>2824</v>
      </c>
      <c r="F86" s="292">
        <v>7142</v>
      </c>
      <c r="G86" s="292">
        <v>288</v>
      </c>
      <c r="H86" s="292">
        <v>3964</v>
      </c>
      <c r="I86" s="292">
        <v>193</v>
      </c>
      <c r="J86" s="292">
        <v>6008</v>
      </c>
      <c r="K86" s="292">
        <v>38</v>
      </c>
      <c r="L86" s="292">
        <v>2558</v>
      </c>
      <c r="M86" s="55">
        <v>10</v>
      </c>
      <c r="N86" s="55">
        <v>1942</v>
      </c>
    </row>
    <row r="87" spans="1:14">
      <c r="A87" s="191">
        <v>13</v>
      </c>
      <c r="B87" s="190" t="s">
        <v>136</v>
      </c>
      <c r="C87" s="292">
        <v>508</v>
      </c>
      <c r="D87" s="292">
        <v>3349</v>
      </c>
      <c r="E87" s="292">
        <v>417</v>
      </c>
      <c r="F87" s="292">
        <v>1101</v>
      </c>
      <c r="G87" s="292">
        <v>58</v>
      </c>
      <c r="H87" s="292">
        <v>767</v>
      </c>
      <c r="I87" s="292">
        <v>27</v>
      </c>
      <c r="J87" s="292">
        <v>775</v>
      </c>
      <c r="K87" s="292">
        <v>3</v>
      </c>
      <c r="L87" s="298" t="s">
        <v>231</v>
      </c>
      <c r="M87" s="55">
        <v>3</v>
      </c>
      <c r="N87" s="173" t="s">
        <v>231</v>
      </c>
    </row>
    <row r="88" spans="1:14">
      <c r="A88" s="191">
        <v>14</v>
      </c>
      <c r="B88" s="190" t="s">
        <v>137</v>
      </c>
      <c r="C88" s="292">
        <v>3418</v>
      </c>
      <c r="D88" s="292">
        <v>19544</v>
      </c>
      <c r="E88" s="292">
        <v>3084</v>
      </c>
      <c r="F88" s="292">
        <v>6697</v>
      </c>
      <c r="G88" s="292">
        <v>162</v>
      </c>
      <c r="H88" s="292">
        <v>2159</v>
      </c>
      <c r="I88" s="292">
        <v>110</v>
      </c>
      <c r="J88" s="292">
        <v>3335</v>
      </c>
      <c r="K88" s="292">
        <v>43</v>
      </c>
      <c r="L88" s="292">
        <v>2900</v>
      </c>
      <c r="M88" s="55">
        <v>19</v>
      </c>
      <c r="N88" s="55">
        <v>4453</v>
      </c>
    </row>
    <row r="89" spans="1:14">
      <c r="A89" s="191">
        <v>15</v>
      </c>
      <c r="B89" s="284" t="s">
        <v>240</v>
      </c>
      <c r="C89" s="293">
        <v>1698</v>
      </c>
      <c r="D89" s="292">
        <v>14698</v>
      </c>
      <c r="E89" s="292">
        <v>1486</v>
      </c>
      <c r="F89" s="292">
        <v>3178</v>
      </c>
      <c r="G89" s="292">
        <v>82</v>
      </c>
      <c r="H89" s="292">
        <v>1083</v>
      </c>
      <c r="I89" s="292">
        <v>70</v>
      </c>
      <c r="J89" s="292">
        <v>2141</v>
      </c>
      <c r="K89" s="292">
        <v>30</v>
      </c>
      <c r="L89" s="292">
        <v>2034</v>
      </c>
      <c r="M89" s="55">
        <v>30</v>
      </c>
      <c r="N89" s="55">
        <v>6262</v>
      </c>
    </row>
    <row r="90" spans="1:14">
      <c r="A90" s="191">
        <v>16</v>
      </c>
      <c r="B90" s="284" t="s">
        <v>138</v>
      </c>
      <c r="C90" s="293">
        <v>5271</v>
      </c>
      <c r="D90" s="292">
        <v>87005</v>
      </c>
      <c r="E90" s="292">
        <v>3383</v>
      </c>
      <c r="F90" s="292">
        <v>9269</v>
      </c>
      <c r="G90" s="292">
        <v>583</v>
      </c>
      <c r="H90" s="292">
        <v>8200</v>
      </c>
      <c r="I90" s="292">
        <v>859</v>
      </c>
      <c r="J90" s="292">
        <v>27434</v>
      </c>
      <c r="K90" s="292">
        <v>338</v>
      </c>
      <c r="L90" s="292">
        <v>22179</v>
      </c>
      <c r="M90" s="55">
        <v>108</v>
      </c>
      <c r="N90" s="55">
        <v>19923</v>
      </c>
    </row>
    <row r="91" spans="1:14">
      <c r="A91" s="191">
        <v>17</v>
      </c>
      <c r="B91" s="284" t="s">
        <v>139</v>
      </c>
      <c r="C91" s="293">
        <v>2209</v>
      </c>
      <c r="D91" s="292">
        <v>17370</v>
      </c>
      <c r="E91" s="292">
        <v>2007</v>
      </c>
      <c r="F91" s="292">
        <v>4227</v>
      </c>
      <c r="G91" s="292">
        <v>86</v>
      </c>
      <c r="H91" s="292">
        <v>1146</v>
      </c>
      <c r="I91" s="292">
        <v>53</v>
      </c>
      <c r="J91" s="292">
        <v>1706</v>
      </c>
      <c r="K91" s="292">
        <v>26</v>
      </c>
      <c r="L91" s="292">
        <v>1850</v>
      </c>
      <c r="M91" s="55">
        <v>37</v>
      </c>
      <c r="N91" s="55">
        <v>8441</v>
      </c>
    </row>
    <row r="92" spans="1:14">
      <c r="A92" s="613" t="s">
        <v>281</v>
      </c>
      <c r="B92" s="613"/>
      <c r="C92" s="192"/>
      <c r="D92" s="192"/>
      <c r="E92" s="192"/>
      <c r="F92" s="192"/>
      <c r="G92" s="192"/>
      <c r="H92" s="192"/>
      <c r="I92" s="192"/>
      <c r="J92" s="192"/>
      <c r="K92" s="192"/>
      <c r="L92" s="192"/>
      <c r="M92" s="192"/>
      <c r="N92" s="192"/>
    </row>
    <row r="93" spans="1:14">
      <c r="B93" s="284"/>
      <c r="C93" s="192"/>
      <c r="D93" s="192"/>
      <c r="E93" s="192"/>
      <c r="F93" s="192"/>
      <c r="G93" s="192"/>
      <c r="H93" s="192"/>
      <c r="I93" s="192"/>
      <c r="J93" s="192"/>
      <c r="K93" s="192"/>
      <c r="L93" s="192"/>
      <c r="M93" s="192"/>
      <c r="N93" s="192"/>
    </row>
    <row r="94" spans="1:14">
      <c r="A94" s="184" t="s">
        <v>275</v>
      </c>
      <c r="B94" s="284"/>
      <c r="C94" s="192"/>
      <c r="D94" s="192"/>
      <c r="E94" s="192"/>
      <c r="F94" s="192"/>
      <c r="G94" s="192"/>
      <c r="H94" s="192"/>
      <c r="I94" s="192"/>
      <c r="J94" s="192"/>
      <c r="K94" s="192"/>
      <c r="L94" s="192"/>
      <c r="M94" s="192"/>
      <c r="N94" s="192"/>
    </row>
    <row r="95" spans="1:14">
      <c r="A95" s="184" t="s">
        <v>171</v>
      </c>
      <c r="B95" s="284"/>
      <c r="C95" s="192"/>
      <c r="D95" s="192"/>
      <c r="E95" s="192"/>
      <c r="F95" s="192"/>
      <c r="G95" s="192"/>
      <c r="H95" s="192"/>
      <c r="I95" s="192"/>
      <c r="J95" s="192"/>
      <c r="K95" s="192"/>
      <c r="L95" s="192"/>
      <c r="M95" s="192"/>
      <c r="N95" s="192"/>
    </row>
    <row r="96" spans="1:14">
      <c r="A96" s="289"/>
      <c r="B96" s="284"/>
      <c r="C96" s="192"/>
      <c r="D96" s="192"/>
      <c r="E96" s="192"/>
      <c r="F96" s="192"/>
      <c r="G96" s="192"/>
      <c r="H96" s="192"/>
      <c r="I96" s="192"/>
      <c r="J96" s="192"/>
      <c r="K96" s="192"/>
      <c r="L96" s="192"/>
      <c r="M96" s="192"/>
      <c r="N96" s="192"/>
    </row>
    <row r="97" spans="1:14">
      <c r="A97" s="289"/>
      <c r="B97" s="284"/>
      <c r="C97" s="192"/>
      <c r="D97" s="192"/>
      <c r="E97" s="192"/>
      <c r="F97" s="192"/>
      <c r="G97" s="192"/>
      <c r="H97" s="192"/>
      <c r="I97" s="192"/>
      <c r="J97" s="192"/>
      <c r="K97" s="192"/>
      <c r="L97" s="192"/>
      <c r="M97" s="192"/>
      <c r="N97" s="192"/>
    </row>
    <row r="98" spans="1:14">
      <c r="A98" s="289"/>
      <c r="B98" s="284"/>
      <c r="C98" s="192"/>
      <c r="D98" s="192"/>
      <c r="E98" s="192"/>
      <c r="F98" s="192"/>
      <c r="G98" s="192"/>
      <c r="H98" s="192"/>
      <c r="I98" s="192"/>
      <c r="J98" s="192"/>
      <c r="K98" s="192"/>
      <c r="L98" s="192"/>
      <c r="M98" s="192"/>
      <c r="N98" s="192"/>
    </row>
    <row r="99" spans="1:14">
      <c r="A99" s="289"/>
      <c r="B99" s="284"/>
      <c r="C99" s="192"/>
      <c r="D99" s="192"/>
      <c r="E99" s="192"/>
      <c r="F99" s="192"/>
      <c r="G99" s="192"/>
      <c r="H99" s="192"/>
      <c r="I99" s="192"/>
      <c r="J99" s="192"/>
      <c r="K99" s="192"/>
      <c r="L99" s="192"/>
      <c r="M99" s="192"/>
      <c r="N99" s="192"/>
    </row>
    <row r="100" spans="1:14">
      <c r="A100" s="453" t="s">
        <v>215</v>
      </c>
      <c r="B100" s="453"/>
      <c r="C100" s="453"/>
      <c r="D100" s="453"/>
      <c r="E100" s="453"/>
      <c r="F100" s="453"/>
      <c r="G100" s="453"/>
      <c r="H100" s="453"/>
      <c r="I100" s="453"/>
      <c r="J100" s="453"/>
      <c r="K100" s="453"/>
      <c r="L100" s="192"/>
      <c r="M100" s="192"/>
      <c r="N100" s="192"/>
    </row>
    <row r="101" spans="1:14">
      <c r="A101" s="289"/>
      <c r="B101" s="284"/>
      <c r="C101" s="192"/>
      <c r="D101" s="192"/>
      <c r="E101" s="192"/>
      <c r="F101" s="192"/>
      <c r="G101" s="192"/>
      <c r="H101" s="192"/>
      <c r="I101" s="192"/>
      <c r="J101" s="192"/>
      <c r="K101" s="192"/>
      <c r="L101" s="192"/>
      <c r="M101" s="192"/>
      <c r="N101" s="192"/>
    </row>
    <row r="102" spans="1:14">
      <c r="A102" s="289"/>
      <c r="B102" s="284"/>
      <c r="C102" s="192"/>
      <c r="D102" s="192"/>
      <c r="E102" s="192"/>
      <c r="F102" s="192"/>
      <c r="G102" s="192"/>
      <c r="H102" s="192"/>
      <c r="I102" s="192"/>
      <c r="J102" s="192"/>
      <c r="K102" s="192"/>
      <c r="L102" s="192"/>
      <c r="M102" s="192"/>
      <c r="N102" s="192"/>
    </row>
  </sheetData>
  <mergeCells count="72">
    <mergeCell ref="M72:N72"/>
    <mergeCell ref="A92:B92"/>
    <mergeCell ref="A100:K100"/>
    <mergeCell ref="I69:I71"/>
    <mergeCell ref="J69:J71"/>
    <mergeCell ref="K69:K71"/>
    <mergeCell ref="A64:A71"/>
    <mergeCell ref="B64:B71"/>
    <mergeCell ref="G67:H68"/>
    <mergeCell ref="I67:J68"/>
    <mergeCell ref="K67:L68"/>
    <mergeCell ref="E69:E71"/>
    <mergeCell ref="F69:F71"/>
    <mergeCell ref="G69:G71"/>
    <mergeCell ref="G72:L72"/>
    <mergeCell ref="L69:L71"/>
    <mergeCell ref="M69:M71"/>
    <mergeCell ref="N69:N71"/>
    <mergeCell ref="H69:H71"/>
    <mergeCell ref="C64:D68"/>
    <mergeCell ref="E64:N66"/>
    <mergeCell ref="E67:F68"/>
    <mergeCell ref="C69:C71"/>
    <mergeCell ref="D69:D71"/>
    <mergeCell ref="M67:N68"/>
    <mergeCell ref="L39:L41"/>
    <mergeCell ref="M39:M41"/>
    <mergeCell ref="N39:N41"/>
    <mergeCell ref="G42:L42"/>
    <mergeCell ref="M42:N42"/>
    <mergeCell ref="G39:G41"/>
    <mergeCell ref="H39:H41"/>
    <mergeCell ref="I39:I41"/>
    <mergeCell ref="J39:J41"/>
    <mergeCell ref="K39:K41"/>
    <mergeCell ref="M9:M11"/>
    <mergeCell ref="G12:L12"/>
    <mergeCell ref="M12:N12"/>
    <mergeCell ref="A34:A41"/>
    <mergeCell ref="B34:B41"/>
    <mergeCell ref="C34:D38"/>
    <mergeCell ref="E34:N36"/>
    <mergeCell ref="E37:F38"/>
    <mergeCell ref="G37:H38"/>
    <mergeCell ref="I37:J38"/>
    <mergeCell ref="K37:L38"/>
    <mergeCell ref="M37:N38"/>
    <mergeCell ref="C39:C41"/>
    <mergeCell ref="D39:D41"/>
    <mergeCell ref="E39:E41"/>
    <mergeCell ref="F39:F41"/>
    <mergeCell ref="H9:H11"/>
    <mergeCell ref="I9:I11"/>
    <mergeCell ref="J9:J11"/>
    <mergeCell ref="K9:K11"/>
    <mergeCell ref="L9:L11"/>
    <mergeCell ref="A3:N3"/>
    <mergeCell ref="A6:A11"/>
    <mergeCell ref="B6:B11"/>
    <mergeCell ref="C6:D8"/>
    <mergeCell ref="E6:N6"/>
    <mergeCell ref="E7:F8"/>
    <mergeCell ref="G7:H8"/>
    <mergeCell ref="I7:J8"/>
    <mergeCell ref="K7:L8"/>
    <mergeCell ref="M7:N8"/>
    <mergeCell ref="N9:N11"/>
    <mergeCell ref="C9:C11"/>
    <mergeCell ref="D9:D11"/>
    <mergeCell ref="E9:E11"/>
    <mergeCell ref="F9:F11"/>
    <mergeCell ref="G9:G11"/>
  </mergeCells>
  <printOptions horizontalCentered="1"/>
  <pageMargins left="0.7" right="0.7" top="0.75" bottom="0.75" header="0.3" footer="0.3"/>
  <pageSetup paperSize="9" scale="49" orientation="portrait" horizontalDpi="0" verticalDpi="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showGridLines="0" zoomScaleNormal="100" zoomScaleSheetLayoutView="40" workbookViewId="0">
      <selection activeCell="A10" sqref="A10"/>
    </sheetView>
  </sheetViews>
  <sheetFormatPr baseColWidth="10" defaultColWidth="10.140625" defaultRowHeight="12.75"/>
  <cols>
    <col min="1" max="1" width="43" style="197" bestFit="1" customWidth="1"/>
    <col min="2" max="2" width="16.5703125" style="197" customWidth="1"/>
    <col min="3" max="3" width="14.28515625" style="197" customWidth="1"/>
    <col min="4" max="5" width="13.7109375" style="197" customWidth="1"/>
    <col min="6" max="7" width="14" style="197" customWidth="1"/>
    <col min="8" max="8" width="14.5703125" style="197" customWidth="1"/>
    <col min="9" max="10" width="15.140625" style="197" customWidth="1"/>
    <col min="11" max="11" width="11.28515625" style="197" customWidth="1"/>
    <col min="12" max="12" width="12.85546875" style="197" customWidth="1"/>
    <col min="13" max="256" width="10.140625" style="197"/>
    <col min="257" max="257" width="43" style="197" bestFit="1" customWidth="1"/>
    <col min="258" max="258" width="16.28515625" style="197" customWidth="1"/>
    <col min="259" max="267" width="15.140625" style="197" customWidth="1"/>
    <col min="268" max="268" width="12.85546875" style="197" customWidth="1"/>
    <col min="269" max="512" width="10.140625" style="197"/>
    <col min="513" max="513" width="43" style="197" bestFit="1" customWidth="1"/>
    <col min="514" max="514" width="16.28515625" style="197" customWidth="1"/>
    <col min="515" max="523" width="15.140625" style="197" customWidth="1"/>
    <col min="524" max="524" width="12.85546875" style="197" customWidth="1"/>
    <col min="525" max="768" width="10.140625" style="197"/>
    <col min="769" max="769" width="43" style="197" bestFit="1" customWidth="1"/>
    <col min="770" max="770" width="16.28515625" style="197" customWidth="1"/>
    <col min="771" max="779" width="15.140625" style="197" customWidth="1"/>
    <col min="780" max="780" width="12.85546875" style="197" customWidth="1"/>
    <col min="781" max="1024" width="10.140625" style="197"/>
    <col min="1025" max="1025" width="43" style="197" bestFit="1" customWidth="1"/>
    <col min="1026" max="1026" width="16.28515625" style="197" customWidth="1"/>
    <col min="1027" max="1035" width="15.140625" style="197" customWidth="1"/>
    <col min="1036" max="1036" width="12.85546875" style="197" customWidth="1"/>
    <col min="1037" max="1280" width="10.140625" style="197"/>
    <col min="1281" max="1281" width="43" style="197" bestFit="1" customWidth="1"/>
    <col min="1282" max="1282" width="16.28515625" style="197" customWidth="1"/>
    <col min="1283" max="1291" width="15.140625" style="197" customWidth="1"/>
    <col min="1292" max="1292" width="12.85546875" style="197" customWidth="1"/>
    <col min="1293" max="1536" width="10.140625" style="197"/>
    <col min="1537" max="1537" width="43" style="197" bestFit="1" customWidth="1"/>
    <col min="1538" max="1538" width="16.28515625" style="197" customWidth="1"/>
    <col min="1539" max="1547" width="15.140625" style="197" customWidth="1"/>
    <col min="1548" max="1548" width="12.85546875" style="197" customWidth="1"/>
    <col min="1549" max="1792" width="10.140625" style="197"/>
    <col min="1793" max="1793" width="43" style="197" bestFit="1" customWidth="1"/>
    <col min="1794" max="1794" width="16.28515625" style="197" customWidth="1"/>
    <col min="1795" max="1803" width="15.140625" style="197" customWidth="1"/>
    <col min="1804" max="1804" width="12.85546875" style="197" customWidth="1"/>
    <col min="1805" max="2048" width="10.140625" style="197"/>
    <col min="2049" max="2049" width="43" style="197" bestFit="1" customWidth="1"/>
    <col min="2050" max="2050" width="16.28515625" style="197" customWidth="1"/>
    <col min="2051" max="2059" width="15.140625" style="197" customWidth="1"/>
    <col min="2060" max="2060" width="12.85546875" style="197" customWidth="1"/>
    <col min="2061" max="2304" width="10.140625" style="197"/>
    <col min="2305" max="2305" width="43" style="197" bestFit="1" customWidth="1"/>
    <col min="2306" max="2306" width="16.28515625" style="197" customWidth="1"/>
    <col min="2307" max="2315" width="15.140625" style="197" customWidth="1"/>
    <col min="2316" max="2316" width="12.85546875" style="197" customWidth="1"/>
    <col min="2317" max="2560" width="10.140625" style="197"/>
    <col min="2561" max="2561" width="43" style="197" bestFit="1" customWidth="1"/>
    <col min="2562" max="2562" width="16.28515625" style="197" customWidth="1"/>
    <col min="2563" max="2571" width="15.140625" style="197" customWidth="1"/>
    <col min="2572" max="2572" width="12.85546875" style="197" customWidth="1"/>
    <col min="2573" max="2816" width="10.140625" style="197"/>
    <col min="2817" max="2817" width="43" style="197" bestFit="1" customWidth="1"/>
    <col min="2818" max="2818" width="16.28515625" style="197" customWidth="1"/>
    <col min="2819" max="2827" width="15.140625" style="197" customWidth="1"/>
    <col min="2828" max="2828" width="12.85546875" style="197" customWidth="1"/>
    <col min="2829" max="3072" width="10.140625" style="197"/>
    <col min="3073" max="3073" width="43" style="197" bestFit="1" customWidth="1"/>
    <col min="3074" max="3074" width="16.28515625" style="197" customWidth="1"/>
    <col min="3075" max="3083" width="15.140625" style="197" customWidth="1"/>
    <col min="3084" max="3084" width="12.85546875" style="197" customWidth="1"/>
    <col min="3085" max="3328" width="10.140625" style="197"/>
    <col min="3329" max="3329" width="43" style="197" bestFit="1" customWidth="1"/>
    <col min="3330" max="3330" width="16.28515625" style="197" customWidth="1"/>
    <col min="3331" max="3339" width="15.140625" style="197" customWidth="1"/>
    <col min="3340" max="3340" width="12.85546875" style="197" customWidth="1"/>
    <col min="3341" max="3584" width="10.140625" style="197"/>
    <col min="3585" max="3585" width="43" style="197" bestFit="1" customWidth="1"/>
    <col min="3586" max="3586" width="16.28515625" style="197" customWidth="1"/>
    <col min="3587" max="3595" width="15.140625" style="197" customWidth="1"/>
    <col min="3596" max="3596" width="12.85546875" style="197" customWidth="1"/>
    <col min="3597" max="3840" width="10.140625" style="197"/>
    <col min="3841" max="3841" width="43" style="197" bestFit="1" customWidth="1"/>
    <col min="3842" max="3842" width="16.28515625" style="197" customWidth="1"/>
    <col min="3843" max="3851" width="15.140625" style="197" customWidth="1"/>
    <col min="3852" max="3852" width="12.85546875" style="197" customWidth="1"/>
    <col min="3853" max="4096" width="10.140625" style="197"/>
    <col min="4097" max="4097" width="43" style="197" bestFit="1" customWidth="1"/>
    <col min="4098" max="4098" width="16.28515625" style="197" customWidth="1"/>
    <col min="4099" max="4107" width="15.140625" style="197" customWidth="1"/>
    <col min="4108" max="4108" width="12.85546875" style="197" customWidth="1"/>
    <col min="4109" max="4352" width="10.140625" style="197"/>
    <col min="4353" max="4353" width="43" style="197" bestFit="1" customWidth="1"/>
    <col min="4354" max="4354" width="16.28515625" style="197" customWidth="1"/>
    <col min="4355" max="4363" width="15.140625" style="197" customWidth="1"/>
    <col min="4364" max="4364" width="12.85546875" style="197" customWidth="1"/>
    <col min="4365" max="4608" width="10.140625" style="197"/>
    <col min="4609" max="4609" width="43" style="197" bestFit="1" customWidth="1"/>
    <col min="4610" max="4610" width="16.28515625" style="197" customWidth="1"/>
    <col min="4611" max="4619" width="15.140625" style="197" customWidth="1"/>
    <col min="4620" max="4620" width="12.85546875" style="197" customWidth="1"/>
    <col min="4621" max="4864" width="10.140625" style="197"/>
    <col min="4865" max="4865" width="43" style="197" bestFit="1" customWidth="1"/>
    <col min="4866" max="4866" width="16.28515625" style="197" customWidth="1"/>
    <col min="4867" max="4875" width="15.140625" style="197" customWidth="1"/>
    <col min="4876" max="4876" width="12.85546875" style="197" customWidth="1"/>
    <col min="4877" max="5120" width="10.140625" style="197"/>
    <col min="5121" max="5121" width="43" style="197" bestFit="1" customWidth="1"/>
    <col min="5122" max="5122" width="16.28515625" style="197" customWidth="1"/>
    <col min="5123" max="5131" width="15.140625" style="197" customWidth="1"/>
    <col min="5132" max="5132" width="12.85546875" style="197" customWidth="1"/>
    <col min="5133" max="5376" width="10.140625" style="197"/>
    <col min="5377" max="5377" width="43" style="197" bestFit="1" customWidth="1"/>
    <col min="5378" max="5378" width="16.28515625" style="197" customWidth="1"/>
    <col min="5379" max="5387" width="15.140625" style="197" customWidth="1"/>
    <col min="5388" max="5388" width="12.85546875" style="197" customWidth="1"/>
    <col min="5389" max="5632" width="10.140625" style="197"/>
    <col min="5633" max="5633" width="43" style="197" bestFit="1" customWidth="1"/>
    <col min="5634" max="5634" width="16.28515625" style="197" customWidth="1"/>
    <col min="5635" max="5643" width="15.140625" style="197" customWidth="1"/>
    <col min="5644" max="5644" width="12.85546875" style="197" customWidth="1"/>
    <col min="5645" max="5888" width="10.140625" style="197"/>
    <col min="5889" max="5889" width="43" style="197" bestFit="1" customWidth="1"/>
    <col min="5890" max="5890" width="16.28515625" style="197" customWidth="1"/>
    <col min="5891" max="5899" width="15.140625" style="197" customWidth="1"/>
    <col min="5900" max="5900" width="12.85546875" style="197" customWidth="1"/>
    <col min="5901" max="6144" width="10.140625" style="197"/>
    <col min="6145" max="6145" width="43" style="197" bestFit="1" customWidth="1"/>
    <col min="6146" max="6146" width="16.28515625" style="197" customWidth="1"/>
    <col min="6147" max="6155" width="15.140625" style="197" customWidth="1"/>
    <col min="6156" max="6156" width="12.85546875" style="197" customWidth="1"/>
    <col min="6157" max="6400" width="10.140625" style="197"/>
    <col min="6401" max="6401" width="43" style="197" bestFit="1" customWidth="1"/>
    <col min="6402" max="6402" width="16.28515625" style="197" customWidth="1"/>
    <col min="6403" max="6411" width="15.140625" style="197" customWidth="1"/>
    <col min="6412" max="6412" width="12.85546875" style="197" customWidth="1"/>
    <col min="6413" max="6656" width="10.140625" style="197"/>
    <col min="6657" max="6657" width="43" style="197" bestFit="1" customWidth="1"/>
    <col min="6658" max="6658" width="16.28515625" style="197" customWidth="1"/>
    <col min="6659" max="6667" width="15.140625" style="197" customWidth="1"/>
    <col min="6668" max="6668" width="12.85546875" style="197" customWidth="1"/>
    <col min="6669" max="6912" width="10.140625" style="197"/>
    <col min="6913" max="6913" width="43" style="197" bestFit="1" customWidth="1"/>
    <col min="6914" max="6914" width="16.28515625" style="197" customWidth="1"/>
    <col min="6915" max="6923" width="15.140625" style="197" customWidth="1"/>
    <col min="6924" max="6924" width="12.85546875" style="197" customWidth="1"/>
    <col min="6925" max="7168" width="10.140625" style="197"/>
    <col min="7169" max="7169" width="43" style="197" bestFit="1" customWidth="1"/>
    <col min="7170" max="7170" width="16.28515625" style="197" customWidth="1"/>
    <col min="7171" max="7179" width="15.140625" style="197" customWidth="1"/>
    <col min="7180" max="7180" width="12.85546875" style="197" customWidth="1"/>
    <col min="7181" max="7424" width="10.140625" style="197"/>
    <col min="7425" max="7425" width="43" style="197" bestFit="1" customWidth="1"/>
    <col min="7426" max="7426" width="16.28515625" style="197" customWidth="1"/>
    <col min="7427" max="7435" width="15.140625" style="197" customWidth="1"/>
    <col min="7436" max="7436" width="12.85546875" style="197" customWidth="1"/>
    <col min="7437" max="7680" width="10.140625" style="197"/>
    <col min="7681" max="7681" width="43" style="197" bestFit="1" customWidth="1"/>
    <col min="7682" max="7682" width="16.28515625" style="197" customWidth="1"/>
    <col min="7683" max="7691" width="15.140625" style="197" customWidth="1"/>
    <col min="7692" max="7692" width="12.85546875" style="197" customWidth="1"/>
    <col min="7693" max="7936" width="10.140625" style="197"/>
    <col min="7937" max="7937" width="43" style="197" bestFit="1" customWidth="1"/>
    <col min="7938" max="7938" width="16.28515625" style="197" customWidth="1"/>
    <col min="7939" max="7947" width="15.140625" style="197" customWidth="1"/>
    <col min="7948" max="7948" width="12.85546875" style="197" customWidth="1"/>
    <col min="7949" max="8192" width="10.140625" style="197"/>
    <col min="8193" max="8193" width="43" style="197" bestFit="1" customWidth="1"/>
    <col min="8194" max="8194" width="16.28515625" style="197" customWidth="1"/>
    <col min="8195" max="8203" width="15.140625" style="197" customWidth="1"/>
    <col min="8204" max="8204" width="12.85546875" style="197" customWidth="1"/>
    <col min="8205" max="8448" width="10.140625" style="197"/>
    <col min="8449" max="8449" width="43" style="197" bestFit="1" customWidth="1"/>
    <col min="8450" max="8450" width="16.28515625" style="197" customWidth="1"/>
    <col min="8451" max="8459" width="15.140625" style="197" customWidth="1"/>
    <col min="8460" max="8460" width="12.85546875" style="197" customWidth="1"/>
    <col min="8461" max="8704" width="10.140625" style="197"/>
    <col min="8705" max="8705" width="43" style="197" bestFit="1" customWidth="1"/>
    <col min="8706" max="8706" width="16.28515625" style="197" customWidth="1"/>
    <col min="8707" max="8715" width="15.140625" style="197" customWidth="1"/>
    <col min="8716" max="8716" width="12.85546875" style="197" customWidth="1"/>
    <col min="8717" max="8960" width="10.140625" style="197"/>
    <col min="8961" max="8961" width="43" style="197" bestFit="1" customWidth="1"/>
    <col min="8962" max="8962" width="16.28515625" style="197" customWidth="1"/>
    <col min="8963" max="8971" width="15.140625" style="197" customWidth="1"/>
    <col min="8972" max="8972" width="12.85546875" style="197" customWidth="1"/>
    <col min="8973" max="9216" width="10.140625" style="197"/>
    <col min="9217" max="9217" width="43" style="197" bestFit="1" customWidth="1"/>
    <col min="9218" max="9218" width="16.28515625" style="197" customWidth="1"/>
    <col min="9219" max="9227" width="15.140625" style="197" customWidth="1"/>
    <col min="9228" max="9228" width="12.85546875" style="197" customWidth="1"/>
    <col min="9229" max="9472" width="10.140625" style="197"/>
    <col min="9473" max="9473" width="43" style="197" bestFit="1" customWidth="1"/>
    <col min="9474" max="9474" width="16.28515625" style="197" customWidth="1"/>
    <col min="9475" max="9483" width="15.140625" style="197" customWidth="1"/>
    <col min="9484" max="9484" width="12.85546875" style="197" customWidth="1"/>
    <col min="9485" max="9728" width="10.140625" style="197"/>
    <col min="9729" max="9729" width="43" style="197" bestFit="1" customWidth="1"/>
    <col min="9730" max="9730" width="16.28515625" style="197" customWidth="1"/>
    <col min="9731" max="9739" width="15.140625" style="197" customWidth="1"/>
    <col min="9740" max="9740" width="12.85546875" style="197" customWidth="1"/>
    <col min="9741" max="9984" width="10.140625" style="197"/>
    <col min="9985" max="9985" width="43" style="197" bestFit="1" customWidth="1"/>
    <col min="9986" max="9986" width="16.28515625" style="197" customWidth="1"/>
    <col min="9987" max="9995" width="15.140625" style="197" customWidth="1"/>
    <col min="9996" max="9996" width="12.85546875" style="197" customWidth="1"/>
    <col min="9997" max="10240" width="10.140625" style="197"/>
    <col min="10241" max="10241" width="43" style="197" bestFit="1" customWidth="1"/>
    <col min="10242" max="10242" width="16.28515625" style="197" customWidth="1"/>
    <col min="10243" max="10251" width="15.140625" style="197" customWidth="1"/>
    <col min="10252" max="10252" width="12.85546875" style="197" customWidth="1"/>
    <col min="10253" max="10496" width="10.140625" style="197"/>
    <col min="10497" max="10497" width="43" style="197" bestFit="1" customWidth="1"/>
    <col min="10498" max="10498" width="16.28515625" style="197" customWidth="1"/>
    <col min="10499" max="10507" width="15.140625" style="197" customWidth="1"/>
    <col min="10508" max="10508" width="12.85546875" style="197" customWidth="1"/>
    <col min="10509" max="10752" width="10.140625" style="197"/>
    <col min="10753" max="10753" width="43" style="197" bestFit="1" customWidth="1"/>
    <col min="10754" max="10754" width="16.28515625" style="197" customWidth="1"/>
    <col min="10755" max="10763" width="15.140625" style="197" customWidth="1"/>
    <col min="10764" max="10764" width="12.85546875" style="197" customWidth="1"/>
    <col min="10765" max="11008" width="10.140625" style="197"/>
    <col min="11009" max="11009" width="43" style="197" bestFit="1" customWidth="1"/>
    <col min="11010" max="11010" width="16.28515625" style="197" customWidth="1"/>
    <col min="11011" max="11019" width="15.140625" style="197" customWidth="1"/>
    <col min="11020" max="11020" width="12.85546875" style="197" customWidth="1"/>
    <col min="11021" max="11264" width="10.140625" style="197"/>
    <col min="11265" max="11265" width="43" style="197" bestFit="1" customWidth="1"/>
    <col min="11266" max="11266" width="16.28515625" style="197" customWidth="1"/>
    <col min="11267" max="11275" width="15.140625" style="197" customWidth="1"/>
    <col min="11276" max="11276" width="12.85546875" style="197" customWidth="1"/>
    <col min="11277" max="11520" width="10.140625" style="197"/>
    <col min="11521" max="11521" width="43" style="197" bestFit="1" customWidth="1"/>
    <col min="11522" max="11522" width="16.28515625" style="197" customWidth="1"/>
    <col min="11523" max="11531" width="15.140625" style="197" customWidth="1"/>
    <col min="11532" max="11532" width="12.85546875" style="197" customWidth="1"/>
    <col min="11533" max="11776" width="10.140625" style="197"/>
    <col min="11777" max="11777" width="43" style="197" bestFit="1" customWidth="1"/>
    <col min="11778" max="11778" width="16.28515625" style="197" customWidth="1"/>
    <col min="11779" max="11787" width="15.140625" style="197" customWidth="1"/>
    <col min="11788" max="11788" width="12.85546875" style="197" customWidth="1"/>
    <col min="11789" max="12032" width="10.140625" style="197"/>
    <col min="12033" max="12033" width="43" style="197" bestFit="1" customWidth="1"/>
    <col min="12034" max="12034" width="16.28515625" style="197" customWidth="1"/>
    <col min="12035" max="12043" width="15.140625" style="197" customWidth="1"/>
    <col min="12044" max="12044" width="12.85546875" style="197" customWidth="1"/>
    <col min="12045" max="12288" width="10.140625" style="197"/>
    <col min="12289" max="12289" width="43" style="197" bestFit="1" customWidth="1"/>
    <col min="12290" max="12290" width="16.28515625" style="197" customWidth="1"/>
    <col min="12291" max="12299" width="15.140625" style="197" customWidth="1"/>
    <col min="12300" max="12300" width="12.85546875" style="197" customWidth="1"/>
    <col min="12301" max="12544" width="10.140625" style="197"/>
    <col min="12545" max="12545" width="43" style="197" bestFit="1" customWidth="1"/>
    <col min="12546" max="12546" width="16.28515625" style="197" customWidth="1"/>
    <col min="12547" max="12555" width="15.140625" style="197" customWidth="1"/>
    <col min="12556" max="12556" width="12.85546875" style="197" customWidth="1"/>
    <col min="12557" max="12800" width="10.140625" style="197"/>
    <col min="12801" max="12801" width="43" style="197" bestFit="1" customWidth="1"/>
    <col min="12802" max="12802" width="16.28515625" style="197" customWidth="1"/>
    <col min="12803" max="12811" width="15.140625" style="197" customWidth="1"/>
    <col min="12812" max="12812" width="12.85546875" style="197" customWidth="1"/>
    <col min="12813" max="13056" width="10.140625" style="197"/>
    <col min="13057" max="13057" width="43" style="197" bestFit="1" customWidth="1"/>
    <col min="13058" max="13058" width="16.28515625" style="197" customWidth="1"/>
    <col min="13059" max="13067" width="15.140625" style="197" customWidth="1"/>
    <col min="13068" max="13068" width="12.85546875" style="197" customWidth="1"/>
    <col min="13069" max="13312" width="10.140625" style="197"/>
    <col min="13313" max="13313" width="43" style="197" bestFit="1" customWidth="1"/>
    <col min="13314" max="13314" width="16.28515625" style="197" customWidth="1"/>
    <col min="13315" max="13323" width="15.140625" style="197" customWidth="1"/>
    <col min="13324" max="13324" width="12.85546875" style="197" customWidth="1"/>
    <col min="13325" max="13568" width="10.140625" style="197"/>
    <col min="13569" max="13569" width="43" style="197" bestFit="1" customWidth="1"/>
    <col min="13570" max="13570" width="16.28515625" style="197" customWidth="1"/>
    <col min="13571" max="13579" width="15.140625" style="197" customWidth="1"/>
    <col min="13580" max="13580" width="12.85546875" style="197" customWidth="1"/>
    <col min="13581" max="13824" width="10.140625" style="197"/>
    <col min="13825" max="13825" width="43" style="197" bestFit="1" customWidth="1"/>
    <col min="13826" max="13826" width="16.28515625" style="197" customWidth="1"/>
    <col min="13827" max="13835" width="15.140625" style="197" customWidth="1"/>
    <col min="13836" max="13836" width="12.85546875" style="197" customWidth="1"/>
    <col min="13837" max="14080" width="10.140625" style="197"/>
    <col min="14081" max="14081" width="43" style="197" bestFit="1" customWidth="1"/>
    <col min="14082" max="14082" width="16.28515625" style="197" customWidth="1"/>
    <col min="14083" max="14091" width="15.140625" style="197" customWidth="1"/>
    <col min="14092" max="14092" width="12.85546875" style="197" customWidth="1"/>
    <col min="14093" max="14336" width="10.140625" style="197"/>
    <col min="14337" max="14337" width="43" style="197" bestFit="1" customWidth="1"/>
    <col min="14338" max="14338" width="16.28515625" style="197" customWidth="1"/>
    <col min="14339" max="14347" width="15.140625" style="197" customWidth="1"/>
    <col min="14348" max="14348" width="12.85546875" style="197" customWidth="1"/>
    <col min="14349" max="14592" width="10.140625" style="197"/>
    <col min="14593" max="14593" width="43" style="197" bestFit="1" customWidth="1"/>
    <col min="14594" max="14594" width="16.28515625" style="197" customWidth="1"/>
    <col min="14595" max="14603" width="15.140625" style="197" customWidth="1"/>
    <col min="14604" max="14604" width="12.85546875" style="197" customWidth="1"/>
    <col min="14605" max="14848" width="10.140625" style="197"/>
    <col min="14849" max="14849" width="43" style="197" bestFit="1" customWidth="1"/>
    <col min="14850" max="14850" width="16.28515625" style="197" customWidth="1"/>
    <col min="14851" max="14859" width="15.140625" style="197" customWidth="1"/>
    <col min="14860" max="14860" width="12.85546875" style="197" customWidth="1"/>
    <col min="14861" max="15104" width="10.140625" style="197"/>
    <col min="15105" max="15105" width="43" style="197" bestFit="1" customWidth="1"/>
    <col min="15106" max="15106" width="16.28515625" style="197" customWidth="1"/>
    <col min="15107" max="15115" width="15.140625" style="197" customWidth="1"/>
    <col min="15116" max="15116" width="12.85546875" style="197" customWidth="1"/>
    <col min="15117" max="15360" width="10.140625" style="197"/>
    <col min="15361" max="15361" width="43" style="197" bestFit="1" customWidth="1"/>
    <col min="15362" max="15362" width="16.28515625" style="197" customWidth="1"/>
    <col min="15363" max="15371" width="15.140625" style="197" customWidth="1"/>
    <col min="15372" max="15372" width="12.85546875" style="197" customWidth="1"/>
    <col min="15373" max="15616" width="10.140625" style="197"/>
    <col min="15617" max="15617" width="43" style="197" bestFit="1" customWidth="1"/>
    <col min="15618" max="15618" width="16.28515625" style="197" customWidth="1"/>
    <col min="15619" max="15627" width="15.140625" style="197" customWidth="1"/>
    <col min="15628" max="15628" width="12.85546875" style="197" customWidth="1"/>
    <col min="15629" max="15872" width="10.140625" style="197"/>
    <col min="15873" max="15873" width="43" style="197" bestFit="1" customWidth="1"/>
    <col min="15874" max="15874" width="16.28515625" style="197" customWidth="1"/>
    <col min="15875" max="15883" width="15.140625" style="197" customWidth="1"/>
    <col min="15884" max="15884" width="12.85546875" style="197" customWidth="1"/>
    <col min="15885" max="16128" width="10.140625" style="197"/>
    <col min="16129" max="16129" width="43" style="197" bestFit="1" customWidth="1"/>
    <col min="16130" max="16130" width="16.28515625" style="197" customWidth="1"/>
    <col min="16131" max="16139" width="15.140625" style="197" customWidth="1"/>
    <col min="16140" max="16140" width="12.85546875" style="197" customWidth="1"/>
    <col min="16141" max="16384" width="10.140625" style="197"/>
  </cols>
  <sheetData>
    <row r="1" spans="1:20" ht="15">
      <c r="A1" s="194" t="s">
        <v>212</v>
      </c>
      <c r="B1" s="195"/>
      <c r="C1" s="195"/>
      <c r="D1" s="195"/>
      <c r="E1" s="195"/>
      <c r="F1" s="195"/>
      <c r="G1" s="195"/>
      <c r="H1" s="195"/>
      <c r="I1" s="195"/>
      <c r="J1" s="195"/>
      <c r="K1" s="194"/>
      <c r="L1" s="196"/>
      <c r="M1" s="195"/>
      <c r="N1" s="195"/>
    </row>
    <row r="2" spans="1:20" ht="16.5">
      <c r="A2" s="198" t="s">
        <v>190</v>
      </c>
      <c r="B2" s="195"/>
      <c r="C2" s="195"/>
      <c r="D2" s="195"/>
      <c r="E2" s="195"/>
      <c r="F2" s="195"/>
      <c r="G2" s="195"/>
      <c r="H2" s="195"/>
      <c r="I2" s="195"/>
      <c r="J2" s="195"/>
      <c r="K2" s="195"/>
      <c r="L2" s="196"/>
      <c r="M2" s="195"/>
      <c r="N2" s="195"/>
    </row>
    <row r="3" spans="1:20" ht="15">
      <c r="A3" s="614" t="s">
        <v>282</v>
      </c>
      <c r="B3" s="614"/>
      <c r="C3" s="614"/>
      <c r="D3" s="614"/>
      <c r="E3" s="614"/>
      <c r="F3" s="614"/>
      <c r="G3" s="614"/>
      <c r="H3" s="614"/>
      <c r="I3" s="614"/>
      <c r="J3" s="614"/>
      <c r="K3" s="614"/>
      <c r="L3" s="614"/>
      <c r="M3" s="614"/>
      <c r="N3" s="614"/>
    </row>
    <row r="4" spans="1:20" ht="13.9" customHeight="1">
      <c r="A4" s="199"/>
      <c r="B4" s="200"/>
      <c r="C4" s="201"/>
      <c r="D4" s="202"/>
      <c r="E4" s="203"/>
      <c r="F4" s="204"/>
      <c r="G4" s="199"/>
      <c r="H4" s="205"/>
      <c r="I4" s="199"/>
      <c r="J4" s="199"/>
      <c r="K4" s="199"/>
      <c r="L4" s="196"/>
      <c r="M4" s="195"/>
      <c r="N4" s="195"/>
    </row>
    <row r="5" spans="1:20">
      <c r="A5" s="206" t="s">
        <v>127</v>
      </c>
      <c r="B5" s="207"/>
      <c r="C5" s="208"/>
      <c r="D5" s="208"/>
      <c r="E5" s="207"/>
      <c r="F5" s="207"/>
      <c r="G5" s="207"/>
      <c r="H5" s="207"/>
      <c r="I5" s="207"/>
      <c r="J5" s="207"/>
      <c r="K5" s="208"/>
      <c r="L5" s="196"/>
      <c r="M5" s="195"/>
      <c r="N5" s="195"/>
    </row>
    <row r="6" spans="1:20">
      <c r="A6" s="209" t="s">
        <v>38</v>
      </c>
      <c r="B6" s="210" t="s">
        <v>38</v>
      </c>
      <c r="C6" s="615" t="s">
        <v>191</v>
      </c>
      <c r="D6" s="616"/>
      <c r="E6" s="621" t="s">
        <v>204</v>
      </c>
      <c r="F6" s="622"/>
      <c r="G6" s="627" t="s">
        <v>192</v>
      </c>
      <c r="H6" s="622"/>
      <c r="I6" s="627" t="s">
        <v>193</v>
      </c>
      <c r="J6" s="622"/>
      <c r="K6" s="615" t="s">
        <v>140</v>
      </c>
      <c r="L6" s="196"/>
      <c r="M6" s="195"/>
      <c r="N6" s="195"/>
    </row>
    <row r="7" spans="1:20">
      <c r="A7" s="211" t="s">
        <v>194</v>
      </c>
      <c r="B7" s="212" t="s">
        <v>283</v>
      </c>
      <c r="C7" s="617"/>
      <c r="D7" s="618"/>
      <c r="E7" s="623"/>
      <c r="F7" s="624"/>
      <c r="G7" s="617"/>
      <c r="H7" s="624"/>
      <c r="I7" s="617"/>
      <c r="J7" s="624"/>
      <c r="K7" s="617"/>
      <c r="L7" s="196"/>
      <c r="M7" s="195"/>
      <c r="N7" s="195"/>
    </row>
    <row r="8" spans="1:20">
      <c r="A8" s="213" t="s">
        <v>38</v>
      </c>
      <c r="B8" s="212" t="s">
        <v>6</v>
      </c>
      <c r="C8" s="619"/>
      <c r="D8" s="620"/>
      <c r="E8" s="625"/>
      <c r="F8" s="626"/>
      <c r="G8" s="628"/>
      <c r="H8" s="626"/>
      <c r="I8" s="628"/>
      <c r="J8" s="626"/>
      <c r="K8" s="617"/>
      <c r="L8" s="196"/>
      <c r="M8" s="195"/>
      <c r="N8" s="195"/>
    </row>
    <row r="9" spans="1:20" ht="14.25">
      <c r="A9" s="214" t="s">
        <v>38</v>
      </c>
      <c r="B9" s="215" t="s">
        <v>38</v>
      </c>
      <c r="C9" s="216" t="s">
        <v>9</v>
      </c>
      <c r="D9" s="217" t="s">
        <v>16</v>
      </c>
      <c r="E9" s="218" t="s">
        <v>9</v>
      </c>
      <c r="F9" s="219" t="s">
        <v>16</v>
      </c>
      <c r="G9" s="219" t="s">
        <v>9</v>
      </c>
      <c r="H9" s="219" t="s">
        <v>284</v>
      </c>
      <c r="I9" s="219" t="s">
        <v>9</v>
      </c>
      <c r="J9" s="219" t="s">
        <v>284</v>
      </c>
      <c r="K9" s="628"/>
      <c r="L9" s="196"/>
      <c r="M9" s="195"/>
      <c r="N9" s="195"/>
    </row>
    <row r="10" spans="1:20">
      <c r="A10" s="629"/>
      <c r="B10" s="629"/>
      <c r="C10" s="629"/>
      <c r="D10" s="629"/>
      <c r="E10" s="630" t="s">
        <v>38</v>
      </c>
      <c r="F10" s="630"/>
      <c r="G10" s="630"/>
      <c r="H10" s="630"/>
      <c r="I10" s="630"/>
      <c r="J10" s="630"/>
      <c r="K10" s="630"/>
      <c r="L10" s="196"/>
      <c r="M10" s="195"/>
      <c r="N10" s="195"/>
    </row>
    <row r="11" spans="1:20">
      <c r="A11" s="206"/>
      <c r="B11" s="631" t="s">
        <v>195</v>
      </c>
      <c r="C11" s="631"/>
      <c r="D11" s="206"/>
      <c r="E11" s="632"/>
      <c r="F11" s="632"/>
      <c r="G11" s="632"/>
      <c r="H11" s="632"/>
      <c r="I11" s="632"/>
      <c r="J11" s="632"/>
      <c r="K11" s="632"/>
      <c r="L11" s="196"/>
      <c r="M11" s="195"/>
      <c r="N11" s="195"/>
    </row>
    <row r="12" spans="1:20">
      <c r="A12" s="206"/>
      <c r="B12" s="220"/>
      <c r="C12" s="221"/>
      <c r="D12" s="222"/>
      <c r="E12" s="223"/>
      <c r="F12" s="220"/>
      <c r="G12" s="220"/>
      <c r="H12" s="220"/>
      <c r="I12" s="220"/>
      <c r="J12" s="220"/>
      <c r="K12" s="220"/>
      <c r="L12" s="196"/>
      <c r="M12" s="195"/>
      <c r="N12" s="195"/>
    </row>
    <row r="13" spans="1:20">
      <c r="A13" s="224" t="s">
        <v>196</v>
      </c>
      <c r="B13" s="106">
        <v>5800912</v>
      </c>
      <c r="C13" s="107">
        <v>351557</v>
      </c>
      <c r="D13" s="107">
        <v>716411</v>
      </c>
      <c r="E13" s="108">
        <v>79006</v>
      </c>
      <c r="F13" s="107">
        <v>349234</v>
      </c>
      <c r="G13" s="107">
        <v>208682</v>
      </c>
      <c r="H13" s="107">
        <v>1017145</v>
      </c>
      <c r="I13" s="108">
        <v>18563</v>
      </c>
      <c r="J13" s="107">
        <v>350098</v>
      </c>
      <c r="K13" s="107">
        <v>2710216</v>
      </c>
      <c r="L13" s="225"/>
      <c r="M13" s="226"/>
      <c r="N13" s="225"/>
      <c r="O13" s="226"/>
      <c r="P13" s="227"/>
      <c r="Q13" s="226"/>
      <c r="R13" s="225"/>
      <c r="S13" s="226"/>
      <c r="T13" s="225"/>
    </row>
    <row r="14" spans="1:20">
      <c r="A14" s="224" t="s">
        <v>50</v>
      </c>
      <c r="B14" s="136" t="s">
        <v>38</v>
      </c>
      <c r="C14" s="132" t="s">
        <v>38</v>
      </c>
      <c r="D14" s="132" t="s">
        <v>38</v>
      </c>
      <c r="E14" s="132" t="s">
        <v>38</v>
      </c>
      <c r="F14" s="132" t="s">
        <v>38</v>
      </c>
      <c r="G14" s="132" t="s">
        <v>38</v>
      </c>
      <c r="H14" s="132" t="s">
        <v>38</v>
      </c>
      <c r="I14" s="132" t="s">
        <v>38</v>
      </c>
      <c r="J14" s="132" t="s">
        <v>38</v>
      </c>
      <c r="K14" s="132" t="s">
        <v>38</v>
      </c>
      <c r="L14" s="226"/>
      <c r="M14" s="226"/>
      <c r="N14" s="226"/>
      <c r="O14" s="226"/>
      <c r="P14" s="226"/>
      <c r="Q14" s="226"/>
      <c r="R14" s="226"/>
      <c r="S14" s="226"/>
      <c r="T14" s="226"/>
    </row>
    <row r="15" spans="1:20">
      <c r="A15" s="228" t="s">
        <v>285</v>
      </c>
      <c r="B15" s="106">
        <v>4964180</v>
      </c>
      <c r="C15" s="107">
        <v>299660</v>
      </c>
      <c r="D15" s="107">
        <v>620109</v>
      </c>
      <c r="E15" s="108">
        <v>61980</v>
      </c>
      <c r="F15" s="107">
        <v>302138</v>
      </c>
      <c r="G15" s="107">
        <v>165279</v>
      </c>
      <c r="H15" s="107">
        <v>877979</v>
      </c>
      <c r="I15" s="108">
        <v>14000</v>
      </c>
      <c r="J15" s="107">
        <v>292949</v>
      </c>
      <c r="K15" s="107">
        <v>2330086</v>
      </c>
      <c r="L15" s="225"/>
      <c r="M15" s="226"/>
      <c r="N15" s="225"/>
      <c r="O15" s="226"/>
      <c r="P15" s="227"/>
      <c r="Q15" s="226"/>
      <c r="R15" s="225"/>
      <c r="S15" s="226"/>
      <c r="T15" s="225"/>
    </row>
    <row r="16" spans="1:20">
      <c r="A16" s="228" t="s">
        <v>286</v>
      </c>
      <c r="B16" s="106">
        <v>576656</v>
      </c>
      <c r="C16" s="108">
        <v>35255</v>
      </c>
      <c r="D16" s="108">
        <v>63833</v>
      </c>
      <c r="E16" s="108">
        <v>11400</v>
      </c>
      <c r="F16" s="108">
        <v>31473</v>
      </c>
      <c r="G16" s="108">
        <v>30919</v>
      </c>
      <c r="H16" s="108">
        <v>95202</v>
      </c>
      <c r="I16" s="108">
        <v>3275</v>
      </c>
      <c r="J16" s="108">
        <v>41289</v>
      </c>
      <c r="K16" s="107">
        <v>264010</v>
      </c>
      <c r="L16" s="227"/>
      <c r="M16" s="226"/>
      <c r="N16" s="225"/>
      <c r="O16" s="226"/>
      <c r="P16" s="227"/>
      <c r="Q16" s="226"/>
      <c r="R16" s="227"/>
      <c r="S16" s="226"/>
      <c r="T16" s="225"/>
    </row>
    <row r="17" spans="1:20">
      <c r="A17" s="228" t="s">
        <v>287</v>
      </c>
      <c r="B17" s="106">
        <v>196417</v>
      </c>
      <c r="C17" s="108">
        <v>12418</v>
      </c>
      <c r="D17" s="108">
        <v>25131</v>
      </c>
      <c r="E17" s="108">
        <v>4391</v>
      </c>
      <c r="F17" s="108">
        <v>12200</v>
      </c>
      <c r="G17" s="108">
        <v>9587</v>
      </c>
      <c r="H17" s="108">
        <v>33714</v>
      </c>
      <c r="I17" s="108">
        <v>628</v>
      </c>
      <c r="J17" s="108">
        <v>11455</v>
      </c>
      <c r="K17" s="108">
        <v>86893</v>
      </c>
      <c r="L17" s="227"/>
      <c r="M17" s="226"/>
      <c r="N17" s="227"/>
      <c r="O17" s="226"/>
      <c r="P17" s="227"/>
      <c r="Q17" s="226"/>
      <c r="R17" s="227"/>
      <c r="S17" s="226"/>
      <c r="T17" s="227"/>
    </row>
    <row r="18" spans="1:20">
      <c r="A18" s="228" t="s">
        <v>288</v>
      </c>
      <c r="B18" s="109">
        <v>29658</v>
      </c>
      <c r="C18" s="108">
        <v>1787</v>
      </c>
      <c r="D18" s="108">
        <v>3414</v>
      </c>
      <c r="E18" s="108">
        <v>335</v>
      </c>
      <c r="F18" s="108">
        <v>1568</v>
      </c>
      <c r="G18" s="108">
        <v>808</v>
      </c>
      <c r="H18" s="108">
        <v>5215</v>
      </c>
      <c r="I18" s="108">
        <v>125</v>
      </c>
      <c r="J18" s="108">
        <v>2230</v>
      </c>
      <c r="K18" s="108">
        <v>14176</v>
      </c>
      <c r="M18" s="226"/>
      <c r="N18" s="227"/>
      <c r="O18" s="226"/>
      <c r="P18" s="227"/>
      <c r="Q18" s="226"/>
      <c r="R18" s="227"/>
      <c r="S18" s="226"/>
      <c r="T18" s="227"/>
    </row>
    <row r="19" spans="1:20">
      <c r="A19" s="228" t="s">
        <v>289</v>
      </c>
      <c r="B19" s="109">
        <v>19369</v>
      </c>
      <c r="C19" s="108">
        <v>1769</v>
      </c>
      <c r="D19" s="108">
        <v>2016</v>
      </c>
      <c r="E19" s="108">
        <v>584</v>
      </c>
      <c r="F19" s="108">
        <v>920</v>
      </c>
      <c r="G19" s="108">
        <v>1576</v>
      </c>
      <c r="H19" s="108">
        <v>2636</v>
      </c>
      <c r="I19" s="108">
        <v>271</v>
      </c>
      <c r="J19" s="108">
        <v>1369</v>
      </c>
      <c r="K19" s="108">
        <v>8228</v>
      </c>
      <c r="L19" s="227"/>
      <c r="M19" s="226"/>
      <c r="N19" s="227"/>
      <c r="O19" s="226"/>
      <c r="P19" s="227"/>
      <c r="Q19" s="226"/>
      <c r="R19" s="227"/>
      <c r="S19" s="226"/>
      <c r="T19" s="227"/>
    </row>
    <row r="20" spans="1:20">
      <c r="A20" s="228" t="s">
        <v>290</v>
      </c>
      <c r="B20" s="109">
        <v>14632</v>
      </c>
      <c r="C20" s="108">
        <v>668</v>
      </c>
      <c r="D20" s="108">
        <v>1908</v>
      </c>
      <c r="E20" s="108">
        <v>316</v>
      </c>
      <c r="F20" s="108">
        <v>935</v>
      </c>
      <c r="G20" s="108">
        <v>513</v>
      </c>
      <c r="H20" s="108">
        <v>2399</v>
      </c>
      <c r="I20" s="108">
        <v>264</v>
      </c>
      <c r="J20" s="108">
        <v>806</v>
      </c>
      <c r="K20" s="108">
        <v>6823</v>
      </c>
      <c r="L20" s="227"/>
      <c r="M20" s="226"/>
      <c r="N20" s="227"/>
      <c r="O20" s="226"/>
      <c r="P20" s="227"/>
      <c r="Q20" s="226"/>
      <c r="R20" s="227"/>
      <c r="S20" s="226"/>
      <c r="T20" s="227"/>
    </row>
    <row r="21" spans="1:20">
      <c r="A21" s="299"/>
      <c r="B21" s="230"/>
      <c r="C21" s="230"/>
      <c r="D21" s="230"/>
      <c r="E21" s="231"/>
      <c r="F21" s="231"/>
      <c r="G21" s="230"/>
      <c r="H21" s="230"/>
      <c r="I21" s="231"/>
      <c r="J21" s="231"/>
      <c r="K21" s="230"/>
      <c r="L21" s="225"/>
      <c r="M21" s="226"/>
      <c r="N21" s="225"/>
      <c r="O21" s="226"/>
      <c r="P21" s="227"/>
      <c r="Q21" s="226"/>
      <c r="R21" s="227"/>
      <c r="S21" s="226"/>
      <c r="T21" s="225"/>
    </row>
    <row r="22" spans="1:20">
      <c r="A22" s="232"/>
      <c r="B22" s="633" t="s">
        <v>197</v>
      </c>
      <c r="C22" s="633"/>
      <c r="D22" s="232"/>
      <c r="E22" s="634"/>
      <c r="F22" s="634"/>
      <c r="G22" s="634"/>
      <c r="H22" s="634"/>
      <c r="I22" s="634"/>
      <c r="J22" s="634"/>
      <c r="K22" s="634"/>
      <c r="L22" s="233"/>
    </row>
    <row r="23" spans="1:20">
      <c r="A23" s="232"/>
      <c r="B23" s="299"/>
      <c r="C23" s="299"/>
      <c r="D23" s="232"/>
      <c r="E23" s="299"/>
      <c r="F23" s="299"/>
      <c r="G23" s="299"/>
      <c r="H23" s="299"/>
      <c r="I23" s="299"/>
      <c r="J23" s="299"/>
      <c r="K23" s="299"/>
      <c r="L23" s="233"/>
    </row>
    <row r="24" spans="1:20">
      <c r="A24" s="224" t="s">
        <v>196</v>
      </c>
      <c r="B24" s="106">
        <v>1461927</v>
      </c>
      <c r="C24" s="107">
        <v>157811</v>
      </c>
      <c r="D24" s="107">
        <v>152482</v>
      </c>
      <c r="E24" s="108">
        <v>81086</v>
      </c>
      <c r="F24" s="108">
        <v>73792</v>
      </c>
      <c r="G24" s="107">
        <v>178743</v>
      </c>
      <c r="H24" s="107">
        <v>192491</v>
      </c>
      <c r="I24" s="108">
        <v>48450</v>
      </c>
      <c r="J24" s="108">
        <v>79669</v>
      </c>
      <c r="K24" s="107">
        <v>497403</v>
      </c>
      <c r="L24" s="225"/>
      <c r="M24" s="226"/>
      <c r="N24" s="225"/>
      <c r="O24" s="226"/>
      <c r="P24" s="227"/>
      <c r="Q24" s="226"/>
      <c r="R24" s="227"/>
      <c r="S24" s="226"/>
      <c r="T24" s="225"/>
    </row>
    <row r="25" spans="1:20">
      <c r="A25" s="224" t="s">
        <v>50</v>
      </c>
      <c r="B25" s="136" t="s">
        <v>38</v>
      </c>
      <c r="C25" s="132" t="s">
        <v>38</v>
      </c>
      <c r="D25" s="132" t="s">
        <v>38</v>
      </c>
      <c r="E25" s="132" t="s">
        <v>38</v>
      </c>
      <c r="F25" s="132" t="s">
        <v>38</v>
      </c>
      <c r="G25" s="132" t="s">
        <v>38</v>
      </c>
      <c r="H25" s="132" t="s">
        <v>38</v>
      </c>
      <c r="I25" s="132" t="s">
        <v>38</v>
      </c>
      <c r="J25" s="132" t="s">
        <v>38</v>
      </c>
      <c r="K25" s="132" t="s">
        <v>38</v>
      </c>
      <c r="L25" s="226"/>
      <c r="M25" s="226"/>
      <c r="N25" s="226"/>
      <c r="O25" s="226"/>
      <c r="P25" s="226"/>
      <c r="Q25" s="226"/>
      <c r="R25" s="226"/>
      <c r="S25" s="226"/>
      <c r="T25" s="226"/>
    </row>
    <row r="26" spans="1:20">
      <c r="A26" s="228" t="s">
        <v>291</v>
      </c>
      <c r="B26" s="106">
        <v>663799</v>
      </c>
      <c r="C26" s="108">
        <v>77835</v>
      </c>
      <c r="D26" s="108">
        <v>72725</v>
      </c>
      <c r="E26" s="108">
        <v>43095</v>
      </c>
      <c r="F26" s="108">
        <v>37478</v>
      </c>
      <c r="G26" s="108">
        <v>84572</v>
      </c>
      <c r="H26" s="108">
        <v>92965</v>
      </c>
      <c r="I26" s="108">
        <v>8559</v>
      </c>
      <c r="J26" s="108">
        <v>33775</v>
      </c>
      <c r="K26" s="107">
        <v>212795</v>
      </c>
      <c r="L26" s="227"/>
      <c r="M26" s="226"/>
      <c r="N26" s="227"/>
      <c r="O26" s="226"/>
      <c r="P26" s="227"/>
      <c r="Q26" s="226"/>
      <c r="R26" s="227"/>
      <c r="S26" s="226"/>
      <c r="T26" s="225"/>
    </row>
    <row r="27" spans="1:20">
      <c r="A27" s="228" t="s">
        <v>292</v>
      </c>
      <c r="B27" s="106">
        <v>207150</v>
      </c>
      <c r="C27" s="108">
        <v>21973</v>
      </c>
      <c r="D27" s="108">
        <v>22511</v>
      </c>
      <c r="E27" s="108">
        <v>10749</v>
      </c>
      <c r="F27" s="108">
        <v>10091</v>
      </c>
      <c r="G27" s="108">
        <v>26592</v>
      </c>
      <c r="H27" s="108">
        <v>28387</v>
      </c>
      <c r="I27" s="108">
        <v>8085</v>
      </c>
      <c r="J27" s="108">
        <v>12415</v>
      </c>
      <c r="K27" s="108">
        <v>66347</v>
      </c>
      <c r="L27" s="227"/>
      <c r="M27" s="226"/>
      <c r="N27" s="227"/>
      <c r="O27" s="226"/>
      <c r="P27" s="227"/>
      <c r="Q27" s="226"/>
      <c r="R27" s="227"/>
      <c r="S27" s="226"/>
      <c r="T27" s="227"/>
    </row>
    <row r="28" spans="1:20">
      <c r="A28" s="228" t="s">
        <v>293</v>
      </c>
      <c r="B28" s="106">
        <v>128299</v>
      </c>
      <c r="C28" s="108">
        <v>13230</v>
      </c>
      <c r="D28" s="108">
        <v>13275</v>
      </c>
      <c r="E28" s="108">
        <v>5027</v>
      </c>
      <c r="F28" s="108">
        <v>4880</v>
      </c>
      <c r="G28" s="108">
        <v>17574</v>
      </c>
      <c r="H28" s="108">
        <v>16399</v>
      </c>
      <c r="I28" s="108">
        <v>4075</v>
      </c>
      <c r="J28" s="108">
        <v>7798</v>
      </c>
      <c r="K28" s="108">
        <v>46041</v>
      </c>
      <c r="L28" s="227"/>
      <c r="M28" s="226"/>
      <c r="N28" s="227"/>
      <c r="O28" s="226"/>
      <c r="P28" s="227"/>
      <c r="Q28" s="226"/>
      <c r="R28" s="227"/>
      <c r="S28" s="226"/>
      <c r="T28" s="227"/>
    </row>
    <row r="29" spans="1:20">
      <c r="A29" s="228" t="s">
        <v>294</v>
      </c>
      <c r="B29" s="106">
        <v>130836</v>
      </c>
      <c r="C29" s="108">
        <v>13683</v>
      </c>
      <c r="D29" s="108">
        <v>13229</v>
      </c>
      <c r="E29" s="108">
        <v>7463</v>
      </c>
      <c r="F29" s="108">
        <v>6904</v>
      </c>
      <c r="G29" s="108">
        <v>13725</v>
      </c>
      <c r="H29" s="108">
        <v>16495</v>
      </c>
      <c r="I29" s="108">
        <v>3324</v>
      </c>
      <c r="J29" s="108">
        <v>6344</v>
      </c>
      <c r="K29" s="108">
        <v>49669</v>
      </c>
      <c r="L29" s="227"/>
      <c r="M29" s="226"/>
      <c r="N29" s="227"/>
      <c r="O29" s="226"/>
      <c r="P29" s="227"/>
      <c r="Q29" s="226"/>
      <c r="R29" s="227"/>
      <c r="S29" s="226"/>
      <c r="T29" s="227"/>
    </row>
    <row r="30" spans="1:20">
      <c r="A30" s="228" t="s">
        <v>295</v>
      </c>
      <c r="B30" s="106">
        <v>103834</v>
      </c>
      <c r="C30" s="108">
        <v>12737</v>
      </c>
      <c r="D30" s="108">
        <v>12113</v>
      </c>
      <c r="E30" s="108">
        <v>4107</v>
      </c>
      <c r="F30" s="108">
        <v>3827</v>
      </c>
      <c r="G30" s="108">
        <v>12274</v>
      </c>
      <c r="H30" s="108">
        <v>12797</v>
      </c>
      <c r="I30" s="108">
        <v>3588</v>
      </c>
      <c r="J30" s="108">
        <v>4537</v>
      </c>
      <c r="K30" s="108">
        <v>37854</v>
      </c>
      <c r="L30" s="227"/>
      <c r="M30" s="226"/>
      <c r="N30" s="227"/>
      <c r="O30" s="226"/>
      <c r="P30" s="227"/>
      <c r="Q30" s="226"/>
      <c r="R30" s="227"/>
      <c r="S30" s="226"/>
      <c r="T30" s="227"/>
    </row>
    <row r="31" spans="1:20">
      <c r="A31" s="228" t="s">
        <v>296</v>
      </c>
      <c r="B31" s="109">
        <v>48955</v>
      </c>
      <c r="C31" s="108">
        <v>3487</v>
      </c>
      <c r="D31" s="108">
        <v>3444</v>
      </c>
      <c r="E31" s="108">
        <v>2339</v>
      </c>
      <c r="F31" s="108">
        <v>2322</v>
      </c>
      <c r="G31" s="108">
        <v>5298</v>
      </c>
      <c r="H31" s="108">
        <v>5271</v>
      </c>
      <c r="I31" s="108">
        <v>5321</v>
      </c>
      <c r="J31" s="108">
        <v>3338</v>
      </c>
      <c r="K31" s="108">
        <v>18135</v>
      </c>
      <c r="L31" s="227"/>
      <c r="M31" s="226"/>
      <c r="N31" s="227"/>
      <c r="O31" s="226"/>
      <c r="P31" s="227"/>
      <c r="Q31" s="226"/>
      <c r="R31" s="227"/>
      <c r="S31" s="226"/>
      <c r="T31" s="227"/>
    </row>
    <row r="32" spans="1:20">
      <c r="A32" s="228" t="s">
        <v>297</v>
      </c>
      <c r="B32" s="109">
        <v>41475</v>
      </c>
      <c r="C32" s="108">
        <v>2416</v>
      </c>
      <c r="D32" s="108">
        <v>2505</v>
      </c>
      <c r="E32" s="108">
        <v>1942</v>
      </c>
      <c r="F32" s="108">
        <v>2006</v>
      </c>
      <c r="G32" s="108">
        <v>3827</v>
      </c>
      <c r="H32" s="108">
        <v>4238</v>
      </c>
      <c r="I32" s="108">
        <v>5165</v>
      </c>
      <c r="J32" s="108">
        <v>2868</v>
      </c>
      <c r="K32" s="108">
        <v>16508</v>
      </c>
      <c r="L32" s="227"/>
      <c r="M32" s="226"/>
      <c r="N32" s="227"/>
      <c r="O32" s="226"/>
      <c r="P32" s="227"/>
      <c r="Q32" s="226"/>
      <c r="R32" s="227"/>
      <c r="S32" s="226"/>
      <c r="T32" s="227"/>
    </row>
    <row r="33" spans="1:20">
      <c r="A33" s="228" t="s">
        <v>298</v>
      </c>
      <c r="B33" s="109">
        <v>8713</v>
      </c>
      <c r="C33" s="108">
        <v>645</v>
      </c>
      <c r="D33" s="108">
        <v>574</v>
      </c>
      <c r="E33" s="108">
        <v>402</v>
      </c>
      <c r="F33" s="108">
        <v>424</v>
      </c>
      <c r="G33" s="108">
        <v>805</v>
      </c>
      <c r="H33" s="108">
        <v>882</v>
      </c>
      <c r="I33" s="108">
        <v>954</v>
      </c>
      <c r="J33" s="108">
        <v>515</v>
      </c>
      <c r="K33" s="108">
        <v>3512</v>
      </c>
      <c r="L33" s="227"/>
      <c r="M33" s="226"/>
      <c r="N33" s="227"/>
      <c r="O33" s="226"/>
      <c r="P33" s="227"/>
      <c r="Q33" s="226"/>
      <c r="R33" s="227"/>
      <c r="S33" s="226"/>
      <c r="T33" s="227"/>
    </row>
    <row r="34" spans="1:20">
      <c r="A34" s="228" t="s">
        <v>290</v>
      </c>
      <c r="B34" s="106">
        <v>128866</v>
      </c>
      <c r="C34" s="108">
        <v>11805</v>
      </c>
      <c r="D34" s="108">
        <v>12106</v>
      </c>
      <c r="E34" s="108">
        <v>5962</v>
      </c>
      <c r="F34" s="108">
        <v>5860</v>
      </c>
      <c r="G34" s="108">
        <v>14076</v>
      </c>
      <c r="H34" s="108">
        <v>15057</v>
      </c>
      <c r="I34" s="108">
        <v>9379</v>
      </c>
      <c r="J34" s="108">
        <v>8079</v>
      </c>
      <c r="K34" s="108">
        <v>46542</v>
      </c>
      <c r="L34" s="227"/>
      <c r="M34" s="226"/>
      <c r="N34" s="227"/>
      <c r="O34" s="226"/>
      <c r="P34" s="227"/>
      <c r="Q34" s="226"/>
      <c r="R34" s="227"/>
      <c r="S34" s="226"/>
      <c r="T34" s="227"/>
    </row>
    <row r="35" spans="1:20">
      <c r="A35" s="299"/>
      <c r="B35" s="234"/>
      <c r="C35" s="235"/>
      <c r="D35" s="235"/>
      <c r="E35" s="235"/>
      <c r="F35" s="235"/>
      <c r="G35" s="235"/>
      <c r="H35" s="235"/>
      <c r="I35" s="235"/>
      <c r="J35" s="235"/>
      <c r="K35" s="235"/>
      <c r="L35" s="233"/>
    </row>
    <row r="36" spans="1:20">
      <c r="A36" s="232"/>
      <c r="B36" s="633" t="s">
        <v>299</v>
      </c>
      <c r="C36" s="633"/>
      <c r="D36" s="633"/>
      <c r="E36" s="634"/>
      <c r="F36" s="634"/>
      <c r="G36" s="634"/>
      <c r="H36" s="634"/>
      <c r="I36" s="634"/>
      <c r="J36" s="634"/>
      <c r="K36" s="634"/>
      <c r="L36" s="233"/>
    </row>
    <row r="37" spans="1:20">
      <c r="A37" s="232"/>
      <c r="B37" s="299"/>
      <c r="C37" s="299"/>
      <c r="D37" s="299"/>
      <c r="E37" s="299"/>
      <c r="F37" s="299"/>
      <c r="G37" s="299"/>
      <c r="H37" s="299"/>
      <c r="I37" s="299"/>
      <c r="J37" s="299"/>
      <c r="K37" s="299"/>
      <c r="L37" s="233"/>
    </row>
    <row r="38" spans="1:20">
      <c r="A38" s="224" t="s">
        <v>196</v>
      </c>
      <c r="B38" s="106">
        <v>4830536</v>
      </c>
      <c r="C38" s="107">
        <v>581543</v>
      </c>
      <c r="D38" s="107">
        <v>535326</v>
      </c>
      <c r="E38" s="107">
        <v>281872</v>
      </c>
      <c r="F38" s="107">
        <v>257751</v>
      </c>
      <c r="G38" s="107">
        <v>527207</v>
      </c>
      <c r="H38" s="107">
        <v>724117</v>
      </c>
      <c r="I38" s="108">
        <v>23700</v>
      </c>
      <c r="J38" s="107">
        <v>276162</v>
      </c>
      <c r="K38" s="107">
        <v>1622858</v>
      </c>
      <c r="L38" s="225"/>
      <c r="M38" s="226"/>
      <c r="N38" s="225"/>
      <c r="O38" s="226"/>
      <c r="P38" s="227"/>
      <c r="Q38" s="226"/>
      <c r="R38" s="225"/>
      <c r="S38" s="226"/>
      <c r="T38" s="225"/>
    </row>
    <row r="39" spans="1:20">
      <c r="A39" s="224" t="s">
        <v>50</v>
      </c>
      <c r="B39" s="136" t="s">
        <v>38</v>
      </c>
      <c r="C39" s="132" t="s">
        <v>38</v>
      </c>
      <c r="D39" s="132" t="s">
        <v>38</v>
      </c>
      <c r="E39" s="132" t="s">
        <v>38</v>
      </c>
      <c r="F39" s="132" t="s">
        <v>38</v>
      </c>
      <c r="G39" s="132" t="s">
        <v>38</v>
      </c>
      <c r="H39" s="132" t="s">
        <v>38</v>
      </c>
      <c r="I39" s="132" t="s">
        <v>38</v>
      </c>
      <c r="J39" s="132" t="s">
        <v>38</v>
      </c>
      <c r="K39" s="132" t="s">
        <v>38</v>
      </c>
      <c r="L39" s="226"/>
      <c r="M39" s="226"/>
      <c r="N39" s="226"/>
      <c r="O39" s="226"/>
      <c r="P39" s="226"/>
      <c r="Q39" s="226"/>
      <c r="R39" s="226"/>
      <c r="S39" s="226"/>
      <c r="T39" s="226"/>
    </row>
    <row r="40" spans="1:20">
      <c r="A40" s="228" t="s">
        <v>300</v>
      </c>
      <c r="B40" s="106">
        <v>3347924</v>
      </c>
      <c r="C40" s="107">
        <v>389238</v>
      </c>
      <c r="D40" s="107">
        <v>362298</v>
      </c>
      <c r="E40" s="107">
        <v>191791</v>
      </c>
      <c r="F40" s="107">
        <v>178067</v>
      </c>
      <c r="G40" s="107">
        <v>351921</v>
      </c>
      <c r="H40" s="107">
        <v>510634</v>
      </c>
      <c r="I40" s="108">
        <v>10780</v>
      </c>
      <c r="J40" s="107">
        <v>191023</v>
      </c>
      <c r="K40" s="107">
        <v>1162172</v>
      </c>
      <c r="L40" s="225"/>
      <c r="M40" s="226"/>
      <c r="N40" s="225"/>
      <c r="O40" s="226"/>
      <c r="P40" s="227"/>
      <c r="Q40" s="226"/>
      <c r="R40" s="225"/>
      <c r="S40" s="226"/>
      <c r="T40" s="225"/>
    </row>
    <row r="41" spans="1:20">
      <c r="A41" s="228" t="s">
        <v>301</v>
      </c>
      <c r="B41" s="106">
        <v>376503</v>
      </c>
      <c r="C41" s="108">
        <v>31105</v>
      </c>
      <c r="D41" s="108">
        <v>32970</v>
      </c>
      <c r="E41" s="108">
        <v>14542</v>
      </c>
      <c r="F41" s="108">
        <v>15558</v>
      </c>
      <c r="G41" s="108">
        <v>31129</v>
      </c>
      <c r="H41" s="108">
        <v>49135</v>
      </c>
      <c r="I41" s="108">
        <v>1072</v>
      </c>
      <c r="J41" s="108">
        <v>26954</v>
      </c>
      <c r="K41" s="107">
        <v>174038</v>
      </c>
      <c r="L41" s="227"/>
      <c r="M41" s="226"/>
      <c r="N41" s="227"/>
      <c r="O41" s="226"/>
      <c r="P41" s="227"/>
      <c r="Q41" s="226"/>
      <c r="R41" s="227"/>
      <c r="S41" s="226"/>
      <c r="T41" s="225"/>
    </row>
    <row r="42" spans="1:20">
      <c r="A42" s="228" t="s">
        <v>302</v>
      </c>
      <c r="B42" s="106">
        <v>694729</v>
      </c>
      <c r="C42" s="107">
        <v>118079</v>
      </c>
      <c r="D42" s="108">
        <v>96524</v>
      </c>
      <c r="E42" s="108">
        <v>55854</v>
      </c>
      <c r="F42" s="108">
        <v>43604</v>
      </c>
      <c r="G42" s="107">
        <v>100658</v>
      </c>
      <c r="H42" s="107">
        <v>105391</v>
      </c>
      <c r="I42" s="108">
        <v>5010</v>
      </c>
      <c r="J42" s="108">
        <v>31856</v>
      </c>
      <c r="K42" s="107">
        <v>137753</v>
      </c>
      <c r="L42" s="227"/>
      <c r="M42" s="226"/>
      <c r="N42" s="227"/>
      <c r="O42" s="226"/>
      <c r="P42" s="227"/>
      <c r="Q42" s="226"/>
      <c r="R42" s="227"/>
      <c r="S42" s="226"/>
      <c r="T42" s="225"/>
    </row>
    <row r="43" spans="1:20">
      <c r="A43" s="228" t="s">
        <v>303</v>
      </c>
      <c r="B43" s="106">
        <v>105520</v>
      </c>
      <c r="C43" s="108">
        <v>9177</v>
      </c>
      <c r="D43" s="108">
        <v>9382</v>
      </c>
      <c r="E43" s="108">
        <v>4119</v>
      </c>
      <c r="F43" s="108">
        <v>4784</v>
      </c>
      <c r="G43" s="108">
        <v>11863</v>
      </c>
      <c r="H43" s="108">
        <v>14979</v>
      </c>
      <c r="I43" s="108">
        <v>1118</v>
      </c>
      <c r="J43" s="108">
        <v>10250</v>
      </c>
      <c r="K43" s="108">
        <v>39848</v>
      </c>
      <c r="L43" s="227"/>
      <c r="M43" s="226"/>
      <c r="N43" s="227"/>
      <c r="O43" s="226"/>
      <c r="P43" s="227"/>
      <c r="Q43" s="226"/>
      <c r="R43" s="227"/>
      <c r="S43" s="226"/>
      <c r="T43" s="227"/>
    </row>
    <row r="44" spans="1:20">
      <c r="A44" s="228" t="s">
        <v>304</v>
      </c>
      <c r="B44" s="106">
        <v>177168</v>
      </c>
      <c r="C44" s="108">
        <v>20382</v>
      </c>
      <c r="D44" s="108">
        <v>19848</v>
      </c>
      <c r="E44" s="108">
        <v>9885</v>
      </c>
      <c r="F44" s="108">
        <v>9673</v>
      </c>
      <c r="G44" s="108">
        <v>17841</v>
      </c>
      <c r="H44" s="108">
        <v>25954</v>
      </c>
      <c r="I44" s="108">
        <v>1381</v>
      </c>
      <c r="J44" s="108">
        <v>8511</v>
      </c>
      <c r="K44" s="108">
        <v>63693</v>
      </c>
      <c r="L44" s="227"/>
      <c r="M44" s="226"/>
      <c r="N44" s="227"/>
      <c r="O44" s="226"/>
      <c r="P44" s="227"/>
      <c r="Q44" s="226"/>
      <c r="R44" s="227"/>
      <c r="S44" s="226"/>
      <c r="T44" s="227"/>
    </row>
    <row r="45" spans="1:20">
      <c r="A45" s="228" t="s">
        <v>305</v>
      </c>
      <c r="B45" s="109">
        <v>10142</v>
      </c>
      <c r="C45" s="108">
        <v>984</v>
      </c>
      <c r="D45" s="108">
        <v>932</v>
      </c>
      <c r="E45" s="108">
        <v>481</v>
      </c>
      <c r="F45" s="108">
        <v>453</v>
      </c>
      <c r="G45" s="108">
        <v>1080</v>
      </c>
      <c r="H45" s="108">
        <v>1420</v>
      </c>
      <c r="I45" s="108">
        <v>220</v>
      </c>
      <c r="J45" s="108">
        <v>676</v>
      </c>
      <c r="K45" s="108">
        <v>3896</v>
      </c>
      <c r="L45" s="227"/>
      <c r="M45" s="226"/>
      <c r="N45" s="227"/>
      <c r="O45" s="226"/>
      <c r="P45" s="227"/>
      <c r="Q45" s="226"/>
      <c r="R45" s="227"/>
      <c r="S45" s="226"/>
      <c r="T45" s="227"/>
    </row>
    <row r="46" spans="1:20">
      <c r="A46" s="228" t="s">
        <v>306</v>
      </c>
      <c r="B46" s="109">
        <v>28027</v>
      </c>
      <c r="C46" s="108">
        <v>2500</v>
      </c>
      <c r="D46" s="108">
        <v>2506</v>
      </c>
      <c r="E46" s="108">
        <v>1032</v>
      </c>
      <c r="F46" s="108">
        <v>1140</v>
      </c>
      <c r="G46" s="108">
        <v>2756</v>
      </c>
      <c r="H46" s="108">
        <v>3473</v>
      </c>
      <c r="I46" s="108">
        <v>334</v>
      </c>
      <c r="J46" s="108">
        <v>2076</v>
      </c>
      <c r="K46" s="108">
        <v>12210</v>
      </c>
      <c r="L46" s="227"/>
      <c r="M46" s="226"/>
      <c r="N46" s="227"/>
      <c r="O46" s="226"/>
      <c r="P46" s="227"/>
      <c r="Q46" s="226"/>
      <c r="R46" s="227"/>
      <c r="S46" s="226"/>
      <c r="T46" s="227"/>
    </row>
    <row r="47" spans="1:20">
      <c r="A47" s="228" t="s">
        <v>290</v>
      </c>
      <c r="B47" s="109">
        <v>90523</v>
      </c>
      <c r="C47" s="108">
        <v>10078</v>
      </c>
      <c r="D47" s="108">
        <v>10866</v>
      </c>
      <c r="E47" s="108">
        <v>4168</v>
      </c>
      <c r="F47" s="108">
        <v>4472</v>
      </c>
      <c r="G47" s="108">
        <v>9959</v>
      </c>
      <c r="H47" s="108">
        <v>13131</v>
      </c>
      <c r="I47" s="108">
        <v>3785</v>
      </c>
      <c r="J47" s="108">
        <v>4816</v>
      </c>
      <c r="K47" s="108">
        <v>29248</v>
      </c>
      <c r="L47" s="227"/>
      <c r="M47" s="226"/>
      <c r="N47" s="227"/>
      <c r="O47" s="226"/>
      <c r="P47" s="227"/>
      <c r="Q47" s="226"/>
      <c r="R47" s="227"/>
      <c r="S47" s="226"/>
      <c r="T47" s="227"/>
    </row>
    <row r="48" spans="1:20">
      <c r="A48" s="299"/>
      <c r="B48" s="299"/>
      <c r="C48" s="299"/>
      <c r="D48" s="299"/>
      <c r="E48" s="299"/>
      <c r="F48" s="299"/>
      <c r="G48" s="299"/>
      <c r="H48" s="299"/>
      <c r="I48" s="299"/>
      <c r="J48" s="299"/>
      <c r="K48" s="299"/>
      <c r="L48" s="233"/>
    </row>
    <row r="49" spans="1:12">
      <c r="A49" s="299"/>
      <c r="B49" s="299"/>
      <c r="C49" s="299"/>
      <c r="D49" s="299"/>
      <c r="E49" s="299"/>
      <c r="F49" s="299"/>
      <c r="G49" s="299"/>
      <c r="H49" s="299"/>
      <c r="I49" s="299"/>
      <c r="J49" s="299"/>
      <c r="K49" s="299"/>
      <c r="L49" s="233"/>
    </row>
    <row r="50" spans="1:12">
      <c r="A50" s="299"/>
      <c r="B50" s="299"/>
      <c r="C50" s="299"/>
      <c r="D50" s="299"/>
      <c r="E50" s="299"/>
      <c r="F50" s="299"/>
      <c r="G50" s="299"/>
      <c r="H50" s="299"/>
      <c r="I50" s="299"/>
      <c r="J50" s="299"/>
      <c r="K50" s="299"/>
      <c r="L50" s="233"/>
    </row>
    <row r="51" spans="1:12">
      <c r="A51" s="299"/>
      <c r="B51" s="299"/>
      <c r="C51" s="299"/>
      <c r="D51" s="299"/>
      <c r="E51" s="299"/>
      <c r="F51" s="299"/>
      <c r="G51" s="299"/>
      <c r="H51" s="299"/>
      <c r="I51" s="299"/>
      <c r="J51" s="299"/>
      <c r="K51" s="299"/>
      <c r="L51" s="233"/>
    </row>
    <row r="52" spans="1:12">
      <c r="A52" s="236" t="s">
        <v>128</v>
      </c>
      <c r="B52" s="635" t="s">
        <v>38</v>
      </c>
      <c r="C52" s="635"/>
      <c r="D52" s="635"/>
      <c r="E52" s="635" t="s">
        <v>38</v>
      </c>
      <c r="F52" s="635"/>
      <c r="G52" s="635"/>
      <c r="H52" s="635"/>
      <c r="I52" s="635"/>
      <c r="J52" s="635"/>
      <c r="K52" s="636"/>
      <c r="L52" s="233"/>
    </row>
    <row r="53" spans="1:12" ht="13.15" customHeight="1">
      <c r="A53" s="237" t="s">
        <v>38</v>
      </c>
      <c r="B53" s="238" t="s">
        <v>38</v>
      </c>
      <c r="C53" s="637" t="s">
        <v>191</v>
      </c>
      <c r="D53" s="638"/>
      <c r="E53" s="643" t="s">
        <v>204</v>
      </c>
      <c r="F53" s="644"/>
      <c r="G53" s="649" t="s">
        <v>192</v>
      </c>
      <c r="H53" s="644"/>
      <c r="I53" s="649" t="s">
        <v>193</v>
      </c>
      <c r="J53" s="644"/>
      <c r="K53" s="637" t="s">
        <v>140</v>
      </c>
      <c r="L53" s="233"/>
    </row>
    <row r="54" spans="1:12">
      <c r="A54" s="300" t="s">
        <v>194</v>
      </c>
      <c r="B54" s="240" t="s">
        <v>283</v>
      </c>
      <c r="C54" s="639"/>
      <c r="D54" s="640"/>
      <c r="E54" s="645"/>
      <c r="F54" s="646"/>
      <c r="G54" s="639"/>
      <c r="H54" s="646"/>
      <c r="I54" s="639"/>
      <c r="J54" s="646"/>
      <c r="K54" s="639"/>
      <c r="L54" s="233"/>
    </row>
    <row r="55" spans="1:12">
      <c r="A55" s="241" t="s">
        <v>38</v>
      </c>
      <c r="B55" s="240" t="s">
        <v>6</v>
      </c>
      <c r="C55" s="641"/>
      <c r="D55" s="642"/>
      <c r="E55" s="647"/>
      <c r="F55" s="648"/>
      <c r="G55" s="650"/>
      <c r="H55" s="648"/>
      <c r="I55" s="650"/>
      <c r="J55" s="648"/>
      <c r="K55" s="639"/>
      <c r="L55" s="233"/>
    </row>
    <row r="56" spans="1:12" ht="14.25">
      <c r="A56" s="241" t="s">
        <v>38</v>
      </c>
      <c r="B56" s="242" t="s">
        <v>38</v>
      </c>
      <c r="C56" s="243" t="s">
        <v>9</v>
      </c>
      <c r="D56" s="301" t="s">
        <v>16</v>
      </c>
      <c r="E56" s="245" t="s">
        <v>9</v>
      </c>
      <c r="F56" s="243" t="s">
        <v>16</v>
      </c>
      <c r="G56" s="243" t="s">
        <v>9</v>
      </c>
      <c r="H56" s="243" t="s">
        <v>284</v>
      </c>
      <c r="I56" s="243" t="s">
        <v>9</v>
      </c>
      <c r="J56" s="243" t="s">
        <v>284</v>
      </c>
      <c r="K56" s="650"/>
      <c r="L56" s="233"/>
    </row>
    <row r="57" spans="1:12">
      <c r="A57" s="652"/>
      <c r="B57" s="652"/>
      <c r="C57" s="652"/>
      <c r="D57" s="652"/>
      <c r="E57" s="652" t="s">
        <v>38</v>
      </c>
      <c r="F57" s="652"/>
      <c r="G57" s="652"/>
      <c r="H57" s="652"/>
      <c r="I57" s="652"/>
      <c r="J57" s="652"/>
      <c r="K57" s="652"/>
      <c r="L57" s="233"/>
    </row>
    <row r="58" spans="1:12">
      <c r="A58" s="232"/>
      <c r="B58" s="633" t="s">
        <v>195</v>
      </c>
      <c r="C58" s="633"/>
      <c r="D58" s="232"/>
      <c r="E58" s="634"/>
      <c r="F58" s="634"/>
      <c r="G58" s="634"/>
      <c r="H58" s="634"/>
      <c r="I58" s="634"/>
      <c r="J58" s="634"/>
      <c r="K58" s="634"/>
      <c r="L58" s="233"/>
    </row>
    <row r="59" spans="1:12">
      <c r="A59" s="232"/>
      <c r="B59" s="299"/>
      <c r="C59" s="299"/>
      <c r="D59" s="232"/>
      <c r="E59" s="299"/>
      <c r="F59" s="299"/>
      <c r="G59" s="299"/>
      <c r="H59" s="299"/>
      <c r="I59" s="299"/>
      <c r="J59" s="299"/>
      <c r="K59" s="299"/>
      <c r="L59" s="233"/>
    </row>
    <row r="60" spans="1:12">
      <c r="A60" s="224" t="s">
        <v>196</v>
      </c>
      <c r="B60" s="106">
        <v>257937</v>
      </c>
      <c r="C60" s="108">
        <v>8840</v>
      </c>
      <c r="D60" s="108">
        <v>30512</v>
      </c>
      <c r="E60" s="108">
        <v>2857</v>
      </c>
      <c r="F60" s="108">
        <v>15228</v>
      </c>
      <c r="G60" s="108">
        <v>7215</v>
      </c>
      <c r="H60" s="108">
        <v>45182</v>
      </c>
      <c r="I60" s="108">
        <v>851</v>
      </c>
      <c r="J60" s="108">
        <v>17784</v>
      </c>
      <c r="K60" s="107">
        <v>129468</v>
      </c>
      <c r="L60" s="233"/>
    </row>
    <row r="61" spans="1:12">
      <c r="A61" s="224" t="s">
        <v>50</v>
      </c>
      <c r="B61" s="136" t="s">
        <v>38</v>
      </c>
      <c r="C61" s="132" t="s">
        <v>38</v>
      </c>
      <c r="D61" s="132" t="s">
        <v>38</v>
      </c>
      <c r="E61" s="132" t="s">
        <v>38</v>
      </c>
      <c r="F61" s="132" t="s">
        <v>38</v>
      </c>
      <c r="G61" s="132" t="s">
        <v>38</v>
      </c>
      <c r="H61" s="132" t="s">
        <v>38</v>
      </c>
      <c r="I61" s="132" t="s">
        <v>38</v>
      </c>
      <c r="J61" s="132" t="s">
        <v>38</v>
      </c>
      <c r="K61" s="132" t="s">
        <v>38</v>
      </c>
      <c r="L61" s="233"/>
    </row>
    <row r="62" spans="1:12">
      <c r="A62" s="228" t="s">
        <v>285</v>
      </c>
      <c r="B62" s="106">
        <v>223473</v>
      </c>
      <c r="C62" s="108">
        <v>7415</v>
      </c>
      <c r="D62" s="108">
        <v>26672</v>
      </c>
      <c r="E62" s="108">
        <v>2302</v>
      </c>
      <c r="F62" s="108">
        <v>13321</v>
      </c>
      <c r="G62" s="108">
        <v>5933</v>
      </c>
      <c r="H62" s="108">
        <v>39493</v>
      </c>
      <c r="I62" s="108">
        <v>672</v>
      </c>
      <c r="J62" s="108">
        <v>15278</v>
      </c>
      <c r="K62" s="107">
        <v>112387</v>
      </c>
      <c r="L62" s="233"/>
    </row>
    <row r="63" spans="1:12">
      <c r="A63" s="228" t="s">
        <v>286</v>
      </c>
      <c r="B63" s="109">
        <v>25596</v>
      </c>
      <c r="C63" s="108">
        <v>973</v>
      </c>
      <c r="D63" s="108">
        <v>2687</v>
      </c>
      <c r="E63" s="108">
        <v>369</v>
      </c>
      <c r="F63" s="108">
        <v>1368</v>
      </c>
      <c r="G63" s="108">
        <v>897</v>
      </c>
      <c r="H63" s="108">
        <v>4252</v>
      </c>
      <c r="I63" s="108">
        <v>132</v>
      </c>
      <c r="J63" s="108">
        <v>1921</v>
      </c>
      <c r="K63" s="108">
        <v>12997</v>
      </c>
      <c r="L63" s="233"/>
    </row>
    <row r="64" spans="1:12">
      <c r="A64" s="228" t="s">
        <v>287</v>
      </c>
      <c r="B64" s="109">
        <v>6752</v>
      </c>
      <c r="C64" s="108">
        <v>341</v>
      </c>
      <c r="D64" s="108">
        <v>875</v>
      </c>
      <c r="E64" s="108">
        <v>156</v>
      </c>
      <c r="F64" s="108">
        <v>419</v>
      </c>
      <c r="G64" s="108">
        <v>304</v>
      </c>
      <c r="H64" s="108">
        <v>1112</v>
      </c>
      <c r="I64" s="108">
        <v>18</v>
      </c>
      <c r="J64" s="108">
        <v>450</v>
      </c>
      <c r="K64" s="108">
        <v>3077</v>
      </c>
      <c r="L64" s="233"/>
    </row>
    <row r="65" spans="1:12">
      <c r="A65" s="228" t="s">
        <v>288</v>
      </c>
      <c r="B65" s="109">
        <v>205</v>
      </c>
      <c r="C65" s="246" t="s">
        <v>231</v>
      </c>
      <c r="D65" s="246" t="s">
        <v>231</v>
      </c>
      <c r="E65" s="307" t="s">
        <v>239</v>
      </c>
      <c r="F65" s="108">
        <v>14</v>
      </c>
      <c r="G65" s="108">
        <v>3</v>
      </c>
      <c r="H65" s="108">
        <v>24</v>
      </c>
      <c r="I65" s="108">
        <v>4</v>
      </c>
      <c r="J65" s="108">
        <v>15</v>
      </c>
      <c r="K65" s="108">
        <v>129</v>
      </c>
      <c r="L65" s="233"/>
    </row>
    <row r="66" spans="1:12">
      <c r="A66" s="228" t="s">
        <v>289</v>
      </c>
      <c r="B66" s="109">
        <v>1002</v>
      </c>
      <c r="C66" s="108">
        <v>71</v>
      </c>
      <c r="D66" s="108">
        <v>136</v>
      </c>
      <c r="E66" s="108">
        <v>16</v>
      </c>
      <c r="F66" s="108">
        <v>52</v>
      </c>
      <c r="G66" s="108">
        <v>51</v>
      </c>
      <c r="H66" s="108">
        <v>135</v>
      </c>
      <c r="I66" s="108">
        <v>16</v>
      </c>
      <c r="J66" s="108">
        <v>65</v>
      </c>
      <c r="K66" s="108">
        <v>460</v>
      </c>
      <c r="L66" s="233"/>
    </row>
    <row r="67" spans="1:12">
      <c r="A67" s="228" t="s">
        <v>290</v>
      </c>
      <c r="B67" s="109">
        <v>909</v>
      </c>
      <c r="C67" s="246" t="s">
        <v>231</v>
      </c>
      <c r="D67" s="246" t="s">
        <v>231</v>
      </c>
      <c r="E67" s="108">
        <v>14</v>
      </c>
      <c r="F67" s="108">
        <v>54</v>
      </c>
      <c r="G67" s="108">
        <v>27</v>
      </c>
      <c r="H67" s="108">
        <v>166</v>
      </c>
      <c r="I67" s="108">
        <v>9</v>
      </c>
      <c r="J67" s="108">
        <v>55</v>
      </c>
      <c r="K67" s="108">
        <v>418</v>
      </c>
      <c r="L67" s="233"/>
    </row>
    <row r="68" spans="1:12">
      <c r="A68" s="299"/>
      <c r="L68" s="233"/>
    </row>
    <row r="69" spans="1:12">
      <c r="A69" s="232"/>
      <c r="B69" s="633" t="s">
        <v>197</v>
      </c>
      <c r="C69" s="633"/>
      <c r="D69" s="232"/>
      <c r="E69" s="634"/>
      <c r="F69" s="634"/>
      <c r="G69" s="634"/>
      <c r="H69" s="634"/>
      <c r="I69" s="634"/>
      <c r="J69" s="634"/>
      <c r="K69" s="634"/>
      <c r="L69" s="233"/>
    </row>
    <row r="70" spans="1:12">
      <c r="A70" s="232"/>
      <c r="B70" s="299"/>
      <c r="C70" s="299"/>
      <c r="D70" s="232"/>
      <c r="E70" s="299"/>
      <c r="F70" s="299"/>
      <c r="G70" s="299"/>
      <c r="H70" s="299"/>
      <c r="I70" s="299"/>
      <c r="J70" s="299"/>
      <c r="K70" s="299"/>
      <c r="L70" s="233"/>
    </row>
    <row r="71" spans="1:12">
      <c r="A71" s="224" t="s">
        <v>196</v>
      </c>
      <c r="B71" s="106">
        <v>116571</v>
      </c>
      <c r="C71" s="108">
        <v>12248</v>
      </c>
      <c r="D71" s="108">
        <v>12401</v>
      </c>
      <c r="E71" s="108">
        <v>6857</v>
      </c>
      <c r="F71" s="108">
        <v>8026</v>
      </c>
      <c r="G71" s="108">
        <v>15216</v>
      </c>
      <c r="H71" s="108">
        <v>20119</v>
      </c>
      <c r="I71" s="108">
        <v>3795</v>
      </c>
      <c r="J71" s="108">
        <v>5733</v>
      </c>
      <c r="K71" s="108">
        <v>32176</v>
      </c>
      <c r="L71" s="233"/>
    </row>
    <row r="72" spans="1:12">
      <c r="A72" s="224" t="s">
        <v>50</v>
      </c>
      <c r="B72" s="136" t="s">
        <v>38</v>
      </c>
      <c r="C72" s="132" t="s">
        <v>38</v>
      </c>
      <c r="D72" s="132" t="s">
        <v>38</v>
      </c>
      <c r="E72" s="132" t="s">
        <v>38</v>
      </c>
      <c r="F72" s="132" t="s">
        <v>38</v>
      </c>
      <c r="G72" s="132" t="s">
        <v>38</v>
      </c>
      <c r="H72" s="132" t="s">
        <v>38</v>
      </c>
      <c r="I72" s="132" t="s">
        <v>38</v>
      </c>
      <c r="J72" s="132" t="s">
        <v>38</v>
      </c>
      <c r="K72" s="132" t="s">
        <v>38</v>
      </c>
      <c r="L72" s="233"/>
    </row>
    <row r="73" spans="1:12">
      <c r="A73" s="228" t="s">
        <v>291</v>
      </c>
      <c r="B73" s="109">
        <v>58335</v>
      </c>
      <c r="C73" s="108">
        <v>6455</v>
      </c>
      <c r="D73" s="108">
        <v>6739</v>
      </c>
      <c r="E73" s="108">
        <v>3730</v>
      </c>
      <c r="F73" s="108">
        <v>4905</v>
      </c>
      <c r="G73" s="108">
        <v>7817</v>
      </c>
      <c r="H73" s="108">
        <v>11692</v>
      </c>
      <c r="I73" s="108">
        <v>791</v>
      </c>
      <c r="J73" s="108">
        <v>2871</v>
      </c>
      <c r="K73" s="108">
        <v>13335</v>
      </c>
      <c r="L73" s="233"/>
    </row>
    <row r="74" spans="1:12">
      <c r="A74" s="228" t="s">
        <v>292</v>
      </c>
      <c r="B74" s="109">
        <v>18775</v>
      </c>
      <c r="C74" s="108">
        <v>1976</v>
      </c>
      <c r="D74" s="108">
        <v>2047</v>
      </c>
      <c r="E74" s="108">
        <v>1180</v>
      </c>
      <c r="F74" s="108">
        <v>1112</v>
      </c>
      <c r="G74" s="108">
        <v>2288</v>
      </c>
      <c r="H74" s="108">
        <v>2939</v>
      </c>
      <c r="I74" s="108">
        <v>846</v>
      </c>
      <c r="J74" s="108">
        <v>930</v>
      </c>
      <c r="K74" s="108">
        <v>5457</v>
      </c>
      <c r="L74" s="233"/>
    </row>
    <row r="75" spans="1:12">
      <c r="A75" s="228" t="s">
        <v>293</v>
      </c>
      <c r="B75" s="109">
        <v>6507</v>
      </c>
      <c r="C75" s="108">
        <v>544</v>
      </c>
      <c r="D75" s="108">
        <v>467</v>
      </c>
      <c r="E75" s="108">
        <v>350</v>
      </c>
      <c r="F75" s="108">
        <v>321</v>
      </c>
      <c r="G75" s="108">
        <v>1335</v>
      </c>
      <c r="H75" s="108">
        <v>1030</v>
      </c>
      <c r="I75" s="108">
        <v>170</v>
      </c>
      <c r="J75" s="108">
        <v>341</v>
      </c>
      <c r="K75" s="108">
        <v>1949</v>
      </c>
      <c r="L75" s="233"/>
    </row>
    <row r="76" spans="1:12">
      <c r="A76" s="228" t="s">
        <v>294</v>
      </c>
      <c r="B76" s="109">
        <v>3365</v>
      </c>
      <c r="C76" s="108">
        <v>246</v>
      </c>
      <c r="D76" s="108">
        <v>274</v>
      </c>
      <c r="E76" s="108">
        <v>251</v>
      </c>
      <c r="F76" s="108">
        <v>286</v>
      </c>
      <c r="G76" s="108">
        <v>531</v>
      </c>
      <c r="H76" s="108">
        <v>1057</v>
      </c>
      <c r="I76" s="108">
        <v>68</v>
      </c>
      <c r="J76" s="108">
        <v>191</v>
      </c>
      <c r="K76" s="108">
        <v>461</v>
      </c>
      <c r="L76" s="233"/>
    </row>
    <row r="77" spans="1:12">
      <c r="A77" s="228" t="s">
        <v>295</v>
      </c>
      <c r="B77" s="109">
        <v>11201</v>
      </c>
      <c r="C77" s="108">
        <v>1379</v>
      </c>
      <c r="D77" s="108">
        <v>1341</v>
      </c>
      <c r="E77" s="108">
        <v>525</v>
      </c>
      <c r="F77" s="108">
        <v>513</v>
      </c>
      <c r="G77" s="108">
        <v>1166</v>
      </c>
      <c r="H77" s="108">
        <v>1373</v>
      </c>
      <c r="I77" s="108">
        <v>269</v>
      </c>
      <c r="J77" s="108">
        <v>358</v>
      </c>
      <c r="K77" s="108">
        <v>4277</v>
      </c>
      <c r="L77" s="233"/>
    </row>
    <row r="78" spans="1:12">
      <c r="A78" s="228" t="s">
        <v>296</v>
      </c>
      <c r="B78" s="109">
        <v>3548</v>
      </c>
      <c r="C78" s="108">
        <v>321</v>
      </c>
      <c r="D78" s="108">
        <v>299</v>
      </c>
      <c r="E78" s="108">
        <v>151</v>
      </c>
      <c r="F78" s="108">
        <v>161</v>
      </c>
      <c r="G78" s="108">
        <v>370</v>
      </c>
      <c r="H78" s="108">
        <v>376</v>
      </c>
      <c r="I78" s="108">
        <v>330</v>
      </c>
      <c r="J78" s="108">
        <v>231</v>
      </c>
      <c r="K78" s="108">
        <v>1309</v>
      </c>
      <c r="L78" s="233"/>
    </row>
    <row r="79" spans="1:12">
      <c r="A79" s="228" t="s">
        <v>297</v>
      </c>
      <c r="B79" s="109">
        <v>4335</v>
      </c>
      <c r="C79" s="108">
        <v>297</v>
      </c>
      <c r="D79" s="108">
        <v>299</v>
      </c>
      <c r="E79" s="108">
        <v>198</v>
      </c>
      <c r="F79" s="108">
        <v>209</v>
      </c>
      <c r="G79" s="108">
        <v>402</v>
      </c>
      <c r="H79" s="108">
        <v>465</v>
      </c>
      <c r="I79" s="108">
        <v>513</v>
      </c>
      <c r="J79" s="108">
        <v>272</v>
      </c>
      <c r="K79" s="108">
        <v>1680</v>
      </c>
      <c r="L79" s="233"/>
    </row>
    <row r="80" spans="1:12">
      <c r="A80" s="228" t="s">
        <v>298</v>
      </c>
      <c r="B80" s="109">
        <v>1181</v>
      </c>
      <c r="C80" s="108">
        <v>125</v>
      </c>
      <c r="D80" s="108">
        <v>104</v>
      </c>
      <c r="E80" s="108">
        <v>52</v>
      </c>
      <c r="F80" s="108">
        <v>56</v>
      </c>
      <c r="G80" s="108">
        <v>97</v>
      </c>
      <c r="H80" s="108">
        <v>100</v>
      </c>
      <c r="I80" s="108">
        <v>80</v>
      </c>
      <c r="J80" s="108">
        <v>60</v>
      </c>
      <c r="K80" s="108">
        <v>507</v>
      </c>
      <c r="L80" s="233"/>
    </row>
    <row r="81" spans="1:12">
      <c r="A81" s="228" t="s">
        <v>290</v>
      </c>
      <c r="B81" s="109">
        <v>9324</v>
      </c>
      <c r="C81" s="108">
        <v>905</v>
      </c>
      <c r="D81" s="108">
        <v>831</v>
      </c>
      <c r="E81" s="108">
        <v>420</v>
      </c>
      <c r="F81" s="108">
        <v>463</v>
      </c>
      <c r="G81" s="108">
        <v>1210</v>
      </c>
      <c r="H81" s="108">
        <v>1087</v>
      </c>
      <c r="I81" s="108">
        <v>728</v>
      </c>
      <c r="J81" s="108">
        <v>479</v>
      </c>
      <c r="K81" s="108">
        <v>3201</v>
      </c>
      <c r="L81" s="233"/>
    </row>
    <row r="82" spans="1:12">
      <c r="A82" s="299"/>
      <c r="B82" s="234"/>
      <c r="C82" s="235"/>
      <c r="D82" s="235"/>
      <c r="E82" s="235"/>
      <c r="F82" s="235"/>
      <c r="G82" s="235"/>
      <c r="H82" s="235"/>
      <c r="I82" s="235"/>
      <c r="J82" s="235"/>
      <c r="K82" s="235"/>
      <c r="L82" s="233"/>
    </row>
    <row r="83" spans="1:12">
      <c r="A83" s="232"/>
      <c r="B83" s="633" t="s">
        <v>299</v>
      </c>
      <c r="C83" s="633"/>
      <c r="D83" s="633"/>
      <c r="E83" s="634"/>
      <c r="F83" s="634"/>
      <c r="G83" s="634"/>
      <c r="H83" s="634"/>
      <c r="I83" s="634"/>
      <c r="J83" s="634"/>
      <c r="K83" s="634"/>
      <c r="L83" s="233"/>
    </row>
    <row r="84" spans="1:12">
      <c r="A84" s="232"/>
      <c r="B84" s="299"/>
      <c r="C84" s="299"/>
      <c r="D84" s="299"/>
      <c r="E84" s="299"/>
      <c r="F84" s="299"/>
      <c r="G84" s="299"/>
      <c r="H84" s="299"/>
      <c r="I84" s="299"/>
      <c r="J84" s="299"/>
      <c r="K84" s="299"/>
      <c r="L84" s="233"/>
    </row>
    <row r="85" spans="1:12">
      <c r="A85" s="224" t="s">
        <v>196</v>
      </c>
      <c r="B85" s="106">
        <v>587158</v>
      </c>
      <c r="C85" s="108">
        <v>47361</v>
      </c>
      <c r="D85" s="108">
        <v>69857</v>
      </c>
      <c r="E85" s="108">
        <v>19749</v>
      </c>
      <c r="F85" s="108">
        <v>34404</v>
      </c>
      <c r="G85" s="108">
        <v>43454</v>
      </c>
      <c r="H85" s="108">
        <v>96283</v>
      </c>
      <c r="I85" s="108">
        <v>3380</v>
      </c>
      <c r="J85" s="108">
        <v>37511</v>
      </c>
      <c r="K85" s="107">
        <v>235159</v>
      </c>
      <c r="L85" s="233"/>
    </row>
    <row r="86" spans="1:12">
      <c r="A86" s="224" t="s">
        <v>50</v>
      </c>
      <c r="B86" s="136" t="s">
        <v>38</v>
      </c>
      <c r="C86" s="132" t="s">
        <v>38</v>
      </c>
      <c r="D86" s="132" t="s">
        <v>38</v>
      </c>
      <c r="E86" s="132" t="s">
        <v>38</v>
      </c>
      <c r="F86" s="132" t="s">
        <v>38</v>
      </c>
      <c r="G86" s="132" t="s">
        <v>38</v>
      </c>
      <c r="H86" s="132" t="s">
        <v>38</v>
      </c>
      <c r="I86" s="132" t="s">
        <v>38</v>
      </c>
      <c r="J86" s="132" t="s">
        <v>38</v>
      </c>
      <c r="K86" s="132" t="s">
        <v>38</v>
      </c>
      <c r="L86" s="233"/>
    </row>
    <row r="87" spans="1:12">
      <c r="A87" s="228" t="s">
        <v>300</v>
      </c>
      <c r="B87" s="106">
        <v>395181</v>
      </c>
      <c r="C87" s="108">
        <v>33273</v>
      </c>
      <c r="D87" s="108">
        <v>46990</v>
      </c>
      <c r="E87" s="108">
        <v>14539</v>
      </c>
      <c r="F87" s="108">
        <v>23051</v>
      </c>
      <c r="G87" s="108">
        <v>31589</v>
      </c>
      <c r="H87" s="108">
        <v>65748</v>
      </c>
      <c r="I87" s="108">
        <v>1757</v>
      </c>
      <c r="J87" s="108">
        <v>24836</v>
      </c>
      <c r="K87" s="107">
        <v>153398</v>
      </c>
      <c r="L87" s="233"/>
    </row>
    <row r="88" spans="1:12">
      <c r="A88" s="228" t="s">
        <v>301</v>
      </c>
      <c r="B88" s="109">
        <v>72408</v>
      </c>
      <c r="C88" s="108">
        <v>2729</v>
      </c>
      <c r="D88" s="108">
        <v>7157</v>
      </c>
      <c r="E88" s="108">
        <v>873</v>
      </c>
      <c r="F88" s="108">
        <v>3593</v>
      </c>
      <c r="G88" s="108">
        <v>2349</v>
      </c>
      <c r="H88" s="108">
        <v>10845</v>
      </c>
      <c r="I88" s="108">
        <v>247</v>
      </c>
      <c r="J88" s="108">
        <v>5590</v>
      </c>
      <c r="K88" s="108">
        <v>39025</v>
      </c>
      <c r="L88" s="233"/>
    </row>
    <row r="89" spans="1:12">
      <c r="A89" s="228" t="s">
        <v>302</v>
      </c>
      <c r="B89" s="109">
        <v>77377</v>
      </c>
      <c r="C89" s="108">
        <v>8047</v>
      </c>
      <c r="D89" s="108">
        <v>11308</v>
      </c>
      <c r="E89" s="108">
        <v>3160</v>
      </c>
      <c r="F89" s="108">
        <v>5657</v>
      </c>
      <c r="G89" s="108">
        <v>6579</v>
      </c>
      <c r="H89" s="108">
        <v>13641</v>
      </c>
      <c r="I89" s="108">
        <v>566</v>
      </c>
      <c r="J89" s="108">
        <v>4109</v>
      </c>
      <c r="K89" s="108">
        <v>24310</v>
      </c>
      <c r="L89" s="233"/>
    </row>
    <row r="90" spans="1:12">
      <c r="A90" s="228" t="s">
        <v>303</v>
      </c>
      <c r="B90" s="109">
        <v>1342</v>
      </c>
      <c r="C90" s="108">
        <v>65</v>
      </c>
      <c r="D90" s="108">
        <v>115</v>
      </c>
      <c r="E90" s="108">
        <v>20</v>
      </c>
      <c r="F90" s="108">
        <v>65</v>
      </c>
      <c r="G90" s="108">
        <v>63</v>
      </c>
      <c r="H90" s="108">
        <v>185</v>
      </c>
      <c r="I90" s="108">
        <v>13</v>
      </c>
      <c r="J90" s="108">
        <v>127</v>
      </c>
      <c r="K90" s="108">
        <v>689</v>
      </c>
      <c r="L90" s="233"/>
    </row>
    <row r="91" spans="1:12">
      <c r="A91" s="228" t="s">
        <v>304</v>
      </c>
      <c r="B91" s="109">
        <v>3441</v>
      </c>
      <c r="C91" s="108">
        <v>529</v>
      </c>
      <c r="D91" s="108">
        <v>692</v>
      </c>
      <c r="E91" s="108">
        <v>212</v>
      </c>
      <c r="F91" s="108">
        <v>300</v>
      </c>
      <c r="G91" s="108">
        <v>401</v>
      </c>
      <c r="H91" s="108">
        <v>650</v>
      </c>
      <c r="I91" s="108">
        <v>40</v>
      </c>
      <c r="J91" s="108">
        <v>104</v>
      </c>
      <c r="K91" s="108">
        <v>513</v>
      </c>
      <c r="L91" s="233"/>
    </row>
    <row r="92" spans="1:12">
      <c r="A92" s="228" t="s">
        <v>305</v>
      </c>
      <c r="B92" s="109">
        <v>146</v>
      </c>
      <c r="C92" s="108">
        <v>13</v>
      </c>
      <c r="D92" s="108">
        <v>7</v>
      </c>
      <c r="E92" s="108">
        <v>14</v>
      </c>
      <c r="F92" s="108">
        <v>6</v>
      </c>
      <c r="G92" s="108">
        <v>31</v>
      </c>
      <c r="H92" s="108">
        <v>18</v>
      </c>
      <c r="I92" s="108">
        <v>6</v>
      </c>
      <c r="J92" s="108">
        <v>7</v>
      </c>
      <c r="K92" s="108">
        <v>44</v>
      </c>
      <c r="L92" s="233"/>
    </row>
    <row r="93" spans="1:12">
      <c r="A93" s="228" t="s">
        <v>306</v>
      </c>
      <c r="B93" s="109">
        <v>24963</v>
      </c>
      <c r="C93" s="108">
        <v>1592</v>
      </c>
      <c r="D93" s="108">
        <v>2475</v>
      </c>
      <c r="E93" s="108">
        <v>485</v>
      </c>
      <c r="F93" s="108">
        <v>1118</v>
      </c>
      <c r="G93" s="108">
        <v>1347</v>
      </c>
      <c r="H93" s="108">
        <v>3444</v>
      </c>
      <c r="I93" s="108">
        <v>319</v>
      </c>
      <c r="J93" s="108">
        <v>2051</v>
      </c>
      <c r="K93" s="108">
        <v>12132</v>
      </c>
      <c r="L93" s="233"/>
    </row>
    <row r="94" spans="1:12">
      <c r="A94" s="228" t="s">
        <v>290</v>
      </c>
      <c r="B94" s="109">
        <v>12300</v>
      </c>
      <c r="C94" s="108">
        <v>1113</v>
      </c>
      <c r="D94" s="108">
        <v>1113</v>
      </c>
      <c r="E94" s="108">
        <v>446</v>
      </c>
      <c r="F94" s="108">
        <v>614</v>
      </c>
      <c r="G94" s="108">
        <v>1095</v>
      </c>
      <c r="H94" s="108">
        <v>1752</v>
      </c>
      <c r="I94" s="108">
        <v>432</v>
      </c>
      <c r="J94" s="108">
        <v>687</v>
      </c>
      <c r="K94" s="108">
        <v>5048</v>
      </c>
      <c r="L94" s="233"/>
    </row>
    <row r="95" spans="1:12">
      <c r="A95" s="247"/>
      <c r="B95" s="235"/>
      <c r="C95" s="248"/>
      <c r="D95" s="248"/>
      <c r="E95" s="248"/>
      <c r="F95" s="248"/>
      <c r="G95" s="248"/>
      <c r="H95" s="248"/>
      <c r="I95" s="248"/>
      <c r="J95" s="248"/>
      <c r="K95" s="248"/>
      <c r="L95" s="233"/>
    </row>
    <row r="96" spans="1:12">
      <c r="A96" s="229"/>
      <c r="B96" s="235"/>
      <c r="C96" s="248"/>
      <c r="D96" s="248"/>
      <c r="E96" s="248"/>
      <c r="F96" s="248"/>
      <c r="G96" s="248"/>
      <c r="H96" s="248"/>
      <c r="I96" s="248"/>
      <c r="J96" s="248"/>
      <c r="K96" s="248"/>
      <c r="L96" s="233"/>
    </row>
    <row r="97" spans="1:12">
      <c r="A97" s="229" t="s">
        <v>174</v>
      </c>
      <c r="B97" s="235"/>
      <c r="C97" s="248"/>
      <c r="D97" s="248"/>
      <c r="E97" s="248"/>
      <c r="F97" s="248"/>
      <c r="G97" s="248"/>
      <c r="H97" s="248"/>
      <c r="I97" s="248"/>
      <c r="J97" s="248"/>
      <c r="K97" s="248"/>
      <c r="L97" s="233"/>
    </row>
    <row r="98" spans="1:12">
      <c r="A98" s="229" t="s">
        <v>198</v>
      </c>
      <c r="B98" s="235"/>
      <c r="C98" s="248"/>
      <c r="D98" s="248"/>
      <c r="E98" s="248"/>
      <c r="F98" s="248"/>
      <c r="G98" s="248"/>
      <c r="H98" s="248"/>
      <c r="I98" s="248"/>
      <c r="J98" s="248"/>
      <c r="K98" s="248"/>
      <c r="L98" s="233"/>
    </row>
    <row r="99" spans="1:12">
      <c r="A99" s="229"/>
      <c r="B99" s="235"/>
      <c r="C99" s="248"/>
      <c r="D99" s="248"/>
      <c r="E99" s="248"/>
      <c r="F99" s="248"/>
      <c r="G99" s="248"/>
      <c r="H99" s="248"/>
      <c r="I99" s="248"/>
      <c r="J99" s="248"/>
      <c r="K99" s="248"/>
      <c r="L99" s="233"/>
    </row>
    <row r="100" spans="1:12">
      <c r="A100" s="229"/>
      <c r="B100" s="235"/>
      <c r="C100" s="248"/>
      <c r="D100" s="248"/>
      <c r="E100" s="248"/>
      <c r="F100" s="248"/>
      <c r="G100" s="248"/>
      <c r="H100" s="248"/>
      <c r="I100" s="248"/>
      <c r="J100" s="248"/>
      <c r="K100" s="248"/>
      <c r="L100" s="233"/>
    </row>
    <row r="101" spans="1:12">
      <c r="A101" s="229"/>
      <c r="B101" s="235"/>
      <c r="C101" s="248"/>
      <c r="D101" s="248"/>
      <c r="E101" s="248"/>
      <c r="F101" s="248"/>
      <c r="G101" s="248"/>
      <c r="H101" s="248"/>
      <c r="I101" s="248"/>
      <c r="J101" s="248"/>
      <c r="K101" s="248"/>
      <c r="L101" s="233"/>
    </row>
    <row r="102" spans="1:12">
      <c r="A102" s="229"/>
      <c r="B102" s="235"/>
      <c r="C102" s="248"/>
      <c r="D102" s="248"/>
      <c r="E102" s="248"/>
      <c r="F102" s="248"/>
      <c r="G102" s="248"/>
      <c r="H102" s="248"/>
      <c r="I102" s="248"/>
      <c r="J102" s="248"/>
      <c r="K102" s="248"/>
      <c r="L102" s="233"/>
    </row>
    <row r="103" spans="1:12">
      <c r="A103" s="229"/>
      <c r="B103" s="235"/>
      <c r="C103" s="248"/>
      <c r="D103" s="248"/>
      <c r="E103" s="248"/>
      <c r="F103" s="248"/>
      <c r="G103" s="248"/>
      <c r="H103" s="248"/>
      <c r="I103" s="248"/>
      <c r="J103" s="248"/>
      <c r="K103" s="248"/>
      <c r="L103" s="233"/>
    </row>
    <row r="104" spans="1:12">
      <c r="A104" s="305"/>
      <c r="B104" s="235"/>
      <c r="C104" s="248"/>
      <c r="D104" s="248"/>
      <c r="E104" s="248"/>
      <c r="F104" s="248"/>
      <c r="G104" s="248"/>
      <c r="H104" s="248"/>
      <c r="I104" s="248"/>
      <c r="J104" s="248"/>
      <c r="K104" s="248"/>
      <c r="L104" s="233"/>
    </row>
    <row r="105" spans="1:12">
      <c r="A105" s="229"/>
      <c r="B105" s="235"/>
      <c r="C105" s="248"/>
      <c r="D105" s="248"/>
      <c r="E105" s="248"/>
      <c r="F105" s="248"/>
      <c r="G105" s="248"/>
      <c r="H105" s="248"/>
      <c r="I105" s="248"/>
      <c r="J105" s="248"/>
      <c r="K105" s="248"/>
      <c r="L105" s="233"/>
    </row>
    <row r="106" spans="1:12">
      <c r="A106" s="229"/>
      <c r="B106" s="235"/>
      <c r="C106" s="248"/>
      <c r="D106" s="248"/>
      <c r="E106" s="248"/>
      <c r="F106" s="248"/>
      <c r="G106" s="248"/>
      <c r="H106" s="248"/>
      <c r="I106" s="248"/>
      <c r="J106" s="248"/>
      <c r="K106" s="248"/>
      <c r="L106" s="233"/>
    </row>
    <row r="107" spans="1:12">
      <c r="A107" s="229"/>
      <c r="B107" s="235"/>
      <c r="C107" s="248"/>
      <c r="D107" s="248"/>
      <c r="E107" s="248"/>
      <c r="F107" s="248"/>
      <c r="G107" s="248"/>
      <c r="H107" s="248"/>
      <c r="I107" s="248"/>
      <c r="J107" s="248"/>
      <c r="K107" s="248"/>
      <c r="L107" s="233"/>
    </row>
    <row r="108" spans="1:12">
      <c r="A108" s="229"/>
      <c r="B108" s="235"/>
      <c r="C108" s="248"/>
      <c r="D108" s="248"/>
      <c r="E108" s="248"/>
      <c r="F108" s="248"/>
      <c r="G108" s="248"/>
      <c r="H108" s="248"/>
      <c r="I108" s="248"/>
      <c r="J108" s="248"/>
      <c r="K108" s="248"/>
      <c r="L108" s="233"/>
    </row>
    <row r="109" spans="1:12">
      <c r="A109" s="229"/>
      <c r="B109" s="235"/>
      <c r="C109" s="248"/>
      <c r="D109" s="248"/>
      <c r="E109" s="248"/>
      <c r="F109" s="248"/>
      <c r="G109" s="248"/>
      <c r="H109" s="248"/>
      <c r="I109" s="248"/>
      <c r="J109" s="248"/>
      <c r="K109" s="248"/>
      <c r="L109" s="233"/>
    </row>
    <row r="110" spans="1:12">
      <c r="A110" s="229"/>
      <c r="B110" s="235"/>
      <c r="C110" s="248"/>
      <c r="D110" s="248"/>
      <c r="E110" s="248"/>
      <c r="F110" s="248"/>
      <c r="G110" s="248"/>
      <c r="H110" s="248"/>
      <c r="I110" s="248"/>
      <c r="J110" s="248"/>
      <c r="K110" s="248"/>
      <c r="L110" s="233"/>
    </row>
    <row r="111" spans="1:12">
      <c r="A111" s="229"/>
      <c r="B111" s="235"/>
      <c r="C111" s="248"/>
      <c r="D111" s="248"/>
      <c r="E111" s="248"/>
      <c r="F111" s="248"/>
      <c r="G111" s="248"/>
      <c r="H111" s="248"/>
      <c r="I111" s="248"/>
      <c r="J111" s="248"/>
      <c r="K111" s="248"/>
      <c r="L111" s="233"/>
    </row>
    <row r="112" spans="1:12">
      <c r="A112" s="229"/>
      <c r="B112" s="235"/>
      <c r="C112" s="248"/>
      <c r="D112" s="248"/>
      <c r="E112" s="248"/>
      <c r="F112" s="248"/>
      <c r="G112" s="248"/>
      <c r="H112" s="248"/>
      <c r="I112" s="248"/>
      <c r="J112" s="248"/>
      <c r="K112" s="248"/>
      <c r="L112" s="233"/>
    </row>
    <row r="113" spans="1:12">
      <c r="A113" s="229"/>
      <c r="B113" s="235"/>
      <c r="C113" s="248"/>
      <c r="D113" s="248"/>
      <c r="E113" s="248"/>
      <c r="F113" s="248"/>
      <c r="G113" s="248"/>
      <c r="H113" s="248"/>
      <c r="I113" s="248"/>
      <c r="J113" s="248"/>
      <c r="K113" s="248"/>
      <c r="L113" s="233"/>
    </row>
    <row r="114" spans="1:12">
      <c r="A114" s="229"/>
      <c r="B114" s="235"/>
      <c r="C114" s="248"/>
      <c r="D114" s="248"/>
      <c r="E114" s="248"/>
      <c r="F114" s="248"/>
      <c r="G114" s="248"/>
      <c r="H114" s="248"/>
      <c r="I114" s="248"/>
      <c r="J114" s="248"/>
      <c r="K114" s="248"/>
      <c r="L114" s="233"/>
    </row>
    <row r="115" spans="1:12">
      <c r="A115" s="229"/>
      <c r="B115" s="235"/>
      <c r="C115" s="248"/>
      <c r="D115" s="248"/>
      <c r="E115" s="248"/>
      <c r="F115" s="248"/>
      <c r="G115" s="248"/>
      <c r="H115" s="248"/>
      <c r="I115" s="248"/>
      <c r="J115" s="248"/>
      <c r="K115" s="248"/>
      <c r="L115" s="233"/>
    </row>
    <row r="116" spans="1:12">
      <c r="A116" s="229"/>
      <c r="B116" s="235"/>
      <c r="C116" s="248"/>
      <c r="D116" s="248"/>
      <c r="E116" s="248"/>
      <c r="F116" s="248"/>
      <c r="G116" s="248"/>
      <c r="H116" s="248"/>
      <c r="I116" s="248"/>
      <c r="J116" s="248"/>
      <c r="K116" s="248"/>
      <c r="L116" s="233"/>
    </row>
    <row r="117" spans="1:12">
      <c r="A117" s="229"/>
      <c r="B117" s="235"/>
      <c r="C117" s="248"/>
      <c r="D117" s="248"/>
      <c r="E117" s="248"/>
      <c r="F117" s="248"/>
      <c r="G117" s="248"/>
      <c r="H117" s="248"/>
      <c r="I117" s="248"/>
      <c r="J117" s="248"/>
      <c r="K117" s="248"/>
      <c r="L117" s="233"/>
    </row>
    <row r="118" spans="1:12">
      <c r="A118" s="229"/>
      <c r="B118" s="235"/>
      <c r="C118" s="248"/>
      <c r="D118" s="248"/>
      <c r="E118" s="248"/>
      <c r="F118" s="248"/>
      <c r="G118" s="248"/>
      <c r="H118" s="248"/>
      <c r="I118" s="248"/>
      <c r="J118" s="248"/>
      <c r="K118" s="248"/>
      <c r="L118" s="233"/>
    </row>
    <row r="119" spans="1:12" s="249" customFormat="1" ht="12">
      <c r="E119" s="250"/>
      <c r="F119" s="250"/>
      <c r="G119" s="250"/>
      <c r="H119" s="250"/>
      <c r="I119" s="250"/>
      <c r="J119" s="250"/>
      <c r="K119" s="250"/>
    </row>
    <row r="120" spans="1:12">
      <c r="A120" s="651" t="s">
        <v>215</v>
      </c>
      <c r="B120" s="651"/>
      <c r="C120" s="651"/>
      <c r="D120" s="651"/>
    </row>
    <row r="121" spans="1:12">
      <c r="E121" s="234"/>
    </row>
  </sheetData>
  <mergeCells count="30">
    <mergeCell ref="B83:D83"/>
    <mergeCell ref="E83:K83"/>
    <mergeCell ref="A120:D120"/>
    <mergeCell ref="A57:D57"/>
    <mergeCell ref="E57:K57"/>
    <mergeCell ref="B58:C58"/>
    <mergeCell ref="E58:K58"/>
    <mergeCell ref="B69:C69"/>
    <mergeCell ref="E69:K69"/>
    <mergeCell ref="B36:D36"/>
    <mergeCell ref="E36:K36"/>
    <mergeCell ref="B52:D52"/>
    <mergeCell ref="E52:K52"/>
    <mergeCell ref="C53:D55"/>
    <mergeCell ref="E53:F55"/>
    <mergeCell ref="G53:H55"/>
    <mergeCell ref="I53:J55"/>
    <mergeCell ref="K53:K56"/>
    <mergeCell ref="A10:D10"/>
    <mergeCell ref="E10:K10"/>
    <mergeCell ref="B11:C11"/>
    <mergeCell ref="E11:K11"/>
    <mergeCell ref="B22:C22"/>
    <mergeCell ref="E22:K22"/>
    <mergeCell ref="A3:N3"/>
    <mergeCell ref="C6:D8"/>
    <mergeCell ref="E6:F8"/>
    <mergeCell ref="G6:H8"/>
    <mergeCell ref="I6:J8"/>
    <mergeCell ref="K6:K9"/>
  </mergeCells>
  <conditionalFormatting sqref="B13:K20">
    <cfRule type="cellIs" dxfId="13" priority="3" operator="equal">
      <formula>"."</formula>
    </cfRule>
  </conditionalFormatting>
  <conditionalFormatting sqref="G14:H14">
    <cfRule type="cellIs" dxfId="12" priority="2" operator="equal">
      <formula>"."</formula>
    </cfRule>
  </conditionalFormatting>
  <conditionalFormatting sqref="E14">
    <cfRule type="cellIs" priority="1" operator="equal">
      <formula>"."</formula>
    </cfRule>
  </conditionalFormatting>
  <printOptions horizontalCentered="1"/>
  <pageMargins left="0.39370078740157483" right="0.39370078740157483" top="0.39370078740157483" bottom="0.39370078740157483" header="0.51181102362204722" footer="0.51181102362204722"/>
  <pageSetup paperSize="9" scale="51" orientation="portrait"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0"/>
  <sheetViews>
    <sheetView showGridLines="0" zoomScaleNormal="100" zoomScaleSheetLayoutView="40" workbookViewId="0">
      <selection activeCell="A10" sqref="A10"/>
    </sheetView>
  </sheetViews>
  <sheetFormatPr baseColWidth="10" defaultColWidth="10.140625" defaultRowHeight="12.75"/>
  <cols>
    <col min="1" max="1" width="43" style="197" bestFit="1" customWidth="1"/>
    <col min="2" max="2" width="16.28515625" style="197" customWidth="1"/>
    <col min="3" max="3" width="15.140625" style="197" customWidth="1"/>
    <col min="4" max="4" width="13.7109375" style="197" customWidth="1"/>
    <col min="5" max="5" width="14" style="197" customWidth="1"/>
    <col min="6" max="7" width="12.85546875" style="197" customWidth="1"/>
    <col min="8" max="8" width="13.140625" style="197" customWidth="1"/>
    <col min="9" max="10" width="15.140625" style="197" customWidth="1"/>
    <col min="11" max="11" width="13.5703125" style="197" customWidth="1"/>
    <col min="12" max="12" width="12.85546875" style="197" customWidth="1"/>
    <col min="13" max="256" width="10.140625" style="197"/>
    <col min="257" max="257" width="43" style="197" bestFit="1" customWidth="1"/>
    <col min="258" max="258" width="16.28515625" style="197" customWidth="1"/>
    <col min="259" max="267" width="15.140625" style="197" customWidth="1"/>
    <col min="268" max="268" width="12.85546875" style="197" customWidth="1"/>
    <col min="269" max="512" width="10.140625" style="197"/>
    <col min="513" max="513" width="43" style="197" bestFit="1" customWidth="1"/>
    <col min="514" max="514" width="16.28515625" style="197" customWidth="1"/>
    <col min="515" max="523" width="15.140625" style="197" customWidth="1"/>
    <col min="524" max="524" width="12.85546875" style="197" customWidth="1"/>
    <col min="525" max="768" width="10.140625" style="197"/>
    <col min="769" max="769" width="43" style="197" bestFit="1" customWidth="1"/>
    <col min="770" max="770" width="16.28515625" style="197" customWidth="1"/>
    <col min="771" max="779" width="15.140625" style="197" customWidth="1"/>
    <col min="780" max="780" width="12.85546875" style="197" customWidth="1"/>
    <col min="781" max="1024" width="10.140625" style="197"/>
    <col min="1025" max="1025" width="43" style="197" bestFit="1" customWidth="1"/>
    <col min="1026" max="1026" width="16.28515625" style="197" customWidth="1"/>
    <col min="1027" max="1035" width="15.140625" style="197" customWidth="1"/>
    <col min="1036" max="1036" width="12.85546875" style="197" customWidth="1"/>
    <col min="1037" max="1280" width="10.140625" style="197"/>
    <col min="1281" max="1281" width="43" style="197" bestFit="1" customWidth="1"/>
    <col min="1282" max="1282" width="16.28515625" style="197" customWidth="1"/>
    <col min="1283" max="1291" width="15.140625" style="197" customWidth="1"/>
    <col min="1292" max="1292" width="12.85546875" style="197" customWidth="1"/>
    <col min="1293" max="1536" width="10.140625" style="197"/>
    <col min="1537" max="1537" width="43" style="197" bestFit="1" customWidth="1"/>
    <col min="1538" max="1538" width="16.28515625" style="197" customWidth="1"/>
    <col min="1539" max="1547" width="15.140625" style="197" customWidth="1"/>
    <col min="1548" max="1548" width="12.85546875" style="197" customWidth="1"/>
    <col min="1549" max="1792" width="10.140625" style="197"/>
    <col min="1793" max="1793" width="43" style="197" bestFit="1" customWidth="1"/>
    <col min="1794" max="1794" width="16.28515625" style="197" customWidth="1"/>
    <col min="1795" max="1803" width="15.140625" style="197" customWidth="1"/>
    <col min="1804" max="1804" width="12.85546875" style="197" customWidth="1"/>
    <col min="1805" max="2048" width="10.140625" style="197"/>
    <col min="2049" max="2049" width="43" style="197" bestFit="1" customWidth="1"/>
    <col min="2050" max="2050" width="16.28515625" style="197" customWidth="1"/>
    <col min="2051" max="2059" width="15.140625" style="197" customWidth="1"/>
    <col min="2060" max="2060" width="12.85546875" style="197" customWidth="1"/>
    <col min="2061" max="2304" width="10.140625" style="197"/>
    <col min="2305" max="2305" width="43" style="197" bestFit="1" customWidth="1"/>
    <col min="2306" max="2306" width="16.28515625" style="197" customWidth="1"/>
    <col min="2307" max="2315" width="15.140625" style="197" customWidth="1"/>
    <col min="2316" max="2316" width="12.85546875" style="197" customWidth="1"/>
    <col min="2317" max="2560" width="10.140625" style="197"/>
    <col min="2561" max="2561" width="43" style="197" bestFit="1" customWidth="1"/>
    <col min="2562" max="2562" width="16.28515625" style="197" customWidth="1"/>
    <col min="2563" max="2571" width="15.140625" style="197" customWidth="1"/>
    <col min="2572" max="2572" width="12.85546875" style="197" customWidth="1"/>
    <col min="2573" max="2816" width="10.140625" style="197"/>
    <col min="2817" max="2817" width="43" style="197" bestFit="1" customWidth="1"/>
    <col min="2818" max="2818" width="16.28515625" style="197" customWidth="1"/>
    <col min="2819" max="2827" width="15.140625" style="197" customWidth="1"/>
    <col min="2828" max="2828" width="12.85546875" style="197" customWidth="1"/>
    <col min="2829" max="3072" width="10.140625" style="197"/>
    <col min="3073" max="3073" width="43" style="197" bestFit="1" customWidth="1"/>
    <col min="3074" max="3074" width="16.28515625" style="197" customWidth="1"/>
    <col min="3075" max="3083" width="15.140625" style="197" customWidth="1"/>
    <col min="3084" max="3084" width="12.85546875" style="197" customWidth="1"/>
    <col min="3085" max="3328" width="10.140625" style="197"/>
    <col min="3329" max="3329" width="43" style="197" bestFit="1" customWidth="1"/>
    <col min="3330" max="3330" width="16.28515625" style="197" customWidth="1"/>
    <col min="3331" max="3339" width="15.140625" style="197" customWidth="1"/>
    <col min="3340" max="3340" width="12.85546875" style="197" customWidth="1"/>
    <col min="3341" max="3584" width="10.140625" style="197"/>
    <col min="3585" max="3585" width="43" style="197" bestFit="1" customWidth="1"/>
    <col min="3586" max="3586" width="16.28515625" style="197" customWidth="1"/>
    <col min="3587" max="3595" width="15.140625" style="197" customWidth="1"/>
    <col min="3596" max="3596" width="12.85546875" style="197" customWidth="1"/>
    <col min="3597" max="3840" width="10.140625" style="197"/>
    <col min="3841" max="3841" width="43" style="197" bestFit="1" customWidth="1"/>
    <col min="3842" max="3842" width="16.28515625" style="197" customWidth="1"/>
    <col min="3843" max="3851" width="15.140625" style="197" customWidth="1"/>
    <col min="3852" max="3852" width="12.85546875" style="197" customWidth="1"/>
    <col min="3853" max="4096" width="10.140625" style="197"/>
    <col min="4097" max="4097" width="43" style="197" bestFit="1" customWidth="1"/>
    <col min="4098" max="4098" width="16.28515625" style="197" customWidth="1"/>
    <col min="4099" max="4107" width="15.140625" style="197" customWidth="1"/>
    <col min="4108" max="4108" width="12.85546875" style="197" customWidth="1"/>
    <col min="4109" max="4352" width="10.140625" style="197"/>
    <col min="4353" max="4353" width="43" style="197" bestFit="1" customWidth="1"/>
    <col min="4354" max="4354" width="16.28515625" style="197" customWidth="1"/>
    <col min="4355" max="4363" width="15.140625" style="197" customWidth="1"/>
    <col min="4364" max="4364" width="12.85546875" style="197" customWidth="1"/>
    <col min="4365" max="4608" width="10.140625" style="197"/>
    <col min="4609" max="4609" width="43" style="197" bestFit="1" customWidth="1"/>
    <col min="4610" max="4610" width="16.28515625" style="197" customWidth="1"/>
    <col min="4611" max="4619" width="15.140625" style="197" customWidth="1"/>
    <col min="4620" max="4620" width="12.85546875" style="197" customWidth="1"/>
    <col min="4621" max="4864" width="10.140625" style="197"/>
    <col min="4865" max="4865" width="43" style="197" bestFit="1" customWidth="1"/>
    <col min="4866" max="4866" width="16.28515625" style="197" customWidth="1"/>
    <col min="4867" max="4875" width="15.140625" style="197" customWidth="1"/>
    <col min="4876" max="4876" width="12.85546875" style="197" customWidth="1"/>
    <col min="4877" max="5120" width="10.140625" style="197"/>
    <col min="5121" max="5121" width="43" style="197" bestFit="1" customWidth="1"/>
    <col min="5122" max="5122" width="16.28515625" style="197" customWidth="1"/>
    <col min="5123" max="5131" width="15.140625" style="197" customWidth="1"/>
    <col min="5132" max="5132" width="12.85546875" style="197" customWidth="1"/>
    <col min="5133" max="5376" width="10.140625" style="197"/>
    <col min="5377" max="5377" width="43" style="197" bestFit="1" customWidth="1"/>
    <col min="5378" max="5378" width="16.28515625" style="197" customWidth="1"/>
    <col min="5379" max="5387" width="15.140625" style="197" customWidth="1"/>
    <col min="5388" max="5388" width="12.85546875" style="197" customWidth="1"/>
    <col min="5389" max="5632" width="10.140625" style="197"/>
    <col min="5633" max="5633" width="43" style="197" bestFit="1" customWidth="1"/>
    <col min="5634" max="5634" width="16.28515625" style="197" customWidth="1"/>
    <col min="5635" max="5643" width="15.140625" style="197" customWidth="1"/>
    <col min="5644" max="5644" width="12.85546875" style="197" customWidth="1"/>
    <col min="5645" max="5888" width="10.140625" style="197"/>
    <col min="5889" max="5889" width="43" style="197" bestFit="1" customWidth="1"/>
    <col min="5890" max="5890" width="16.28515625" style="197" customWidth="1"/>
    <col min="5891" max="5899" width="15.140625" style="197" customWidth="1"/>
    <col min="5900" max="5900" width="12.85546875" style="197" customWidth="1"/>
    <col min="5901" max="6144" width="10.140625" style="197"/>
    <col min="6145" max="6145" width="43" style="197" bestFit="1" customWidth="1"/>
    <col min="6146" max="6146" width="16.28515625" style="197" customWidth="1"/>
    <col min="6147" max="6155" width="15.140625" style="197" customWidth="1"/>
    <col min="6156" max="6156" width="12.85546875" style="197" customWidth="1"/>
    <col min="6157" max="6400" width="10.140625" style="197"/>
    <col min="6401" max="6401" width="43" style="197" bestFit="1" customWidth="1"/>
    <col min="6402" max="6402" width="16.28515625" style="197" customWidth="1"/>
    <col min="6403" max="6411" width="15.140625" style="197" customWidth="1"/>
    <col min="6412" max="6412" width="12.85546875" style="197" customWidth="1"/>
    <col min="6413" max="6656" width="10.140625" style="197"/>
    <col min="6657" max="6657" width="43" style="197" bestFit="1" customWidth="1"/>
    <col min="6658" max="6658" width="16.28515625" style="197" customWidth="1"/>
    <col min="6659" max="6667" width="15.140625" style="197" customWidth="1"/>
    <col min="6668" max="6668" width="12.85546875" style="197" customWidth="1"/>
    <col min="6669" max="6912" width="10.140625" style="197"/>
    <col min="6913" max="6913" width="43" style="197" bestFit="1" customWidth="1"/>
    <col min="6914" max="6914" width="16.28515625" style="197" customWidth="1"/>
    <col min="6915" max="6923" width="15.140625" style="197" customWidth="1"/>
    <col min="6924" max="6924" width="12.85546875" style="197" customWidth="1"/>
    <col min="6925" max="7168" width="10.140625" style="197"/>
    <col min="7169" max="7169" width="43" style="197" bestFit="1" customWidth="1"/>
    <col min="7170" max="7170" width="16.28515625" style="197" customWidth="1"/>
    <col min="7171" max="7179" width="15.140625" style="197" customWidth="1"/>
    <col min="7180" max="7180" width="12.85546875" style="197" customWidth="1"/>
    <col min="7181" max="7424" width="10.140625" style="197"/>
    <col min="7425" max="7425" width="43" style="197" bestFit="1" customWidth="1"/>
    <col min="7426" max="7426" width="16.28515625" style="197" customWidth="1"/>
    <col min="7427" max="7435" width="15.140625" style="197" customWidth="1"/>
    <col min="7436" max="7436" width="12.85546875" style="197" customWidth="1"/>
    <col min="7437" max="7680" width="10.140625" style="197"/>
    <col min="7681" max="7681" width="43" style="197" bestFit="1" customWidth="1"/>
    <col min="7682" max="7682" width="16.28515625" style="197" customWidth="1"/>
    <col min="7683" max="7691" width="15.140625" style="197" customWidth="1"/>
    <col min="7692" max="7692" width="12.85546875" style="197" customWidth="1"/>
    <col min="7693" max="7936" width="10.140625" style="197"/>
    <col min="7937" max="7937" width="43" style="197" bestFit="1" customWidth="1"/>
    <col min="7938" max="7938" width="16.28515625" style="197" customWidth="1"/>
    <col min="7939" max="7947" width="15.140625" style="197" customWidth="1"/>
    <col min="7948" max="7948" width="12.85546875" style="197" customWidth="1"/>
    <col min="7949" max="8192" width="10.140625" style="197"/>
    <col min="8193" max="8193" width="43" style="197" bestFit="1" customWidth="1"/>
    <col min="8194" max="8194" width="16.28515625" style="197" customWidth="1"/>
    <col min="8195" max="8203" width="15.140625" style="197" customWidth="1"/>
    <col min="8204" max="8204" width="12.85546875" style="197" customWidth="1"/>
    <col min="8205" max="8448" width="10.140625" style="197"/>
    <col min="8449" max="8449" width="43" style="197" bestFit="1" customWidth="1"/>
    <col min="8450" max="8450" width="16.28515625" style="197" customWidth="1"/>
    <col min="8451" max="8459" width="15.140625" style="197" customWidth="1"/>
    <col min="8460" max="8460" width="12.85546875" style="197" customWidth="1"/>
    <col min="8461" max="8704" width="10.140625" style="197"/>
    <col min="8705" max="8705" width="43" style="197" bestFit="1" customWidth="1"/>
    <col min="8706" max="8706" width="16.28515625" style="197" customWidth="1"/>
    <col min="8707" max="8715" width="15.140625" style="197" customWidth="1"/>
    <col min="8716" max="8716" width="12.85546875" style="197" customWidth="1"/>
    <col min="8717" max="8960" width="10.140625" style="197"/>
    <col min="8961" max="8961" width="43" style="197" bestFit="1" customWidth="1"/>
    <col min="8962" max="8962" width="16.28515625" style="197" customWidth="1"/>
    <col min="8963" max="8971" width="15.140625" style="197" customWidth="1"/>
    <col min="8972" max="8972" width="12.85546875" style="197" customWidth="1"/>
    <col min="8973" max="9216" width="10.140625" style="197"/>
    <col min="9217" max="9217" width="43" style="197" bestFit="1" customWidth="1"/>
    <col min="9218" max="9218" width="16.28515625" style="197" customWidth="1"/>
    <col min="9219" max="9227" width="15.140625" style="197" customWidth="1"/>
    <col min="9228" max="9228" width="12.85546875" style="197" customWidth="1"/>
    <col min="9229" max="9472" width="10.140625" style="197"/>
    <col min="9473" max="9473" width="43" style="197" bestFit="1" customWidth="1"/>
    <col min="9474" max="9474" width="16.28515625" style="197" customWidth="1"/>
    <col min="9475" max="9483" width="15.140625" style="197" customWidth="1"/>
    <col min="9484" max="9484" width="12.85546875" style="197" customWidth="1"/>
    <col min="9485" max="9728" width="10.140625" style="197"/>
    <col min="9729" max="9729" width="43" style="197" bestFit="1" customWidth="1"/>
    <col min="9730" max="9730" width="16.28515625" style="197" customWidth="1"/>
    <col min="9731" max="9739" width="15.140625" style="197" customWidth="1"/>
    <col min="9740" max="9740" width="12.85546875" style="197" customWidth="1"/>
    <col min="9741" max="9984" width="10.140625" style="197"/>
    <col min="9985" max="9985" width="43" style="197" bestFit="1" customWidth="1"/>
    <col min="9986" max="9986" width="16.28515625" style="197" customWidth="1"/>
    <col min="9987" max="9995" width="15.140625" style="197" customWidth="1"/>
    <col min="9996" max="9996" width="12.85546875" style="197" customWidth="1"/>
    <col min="9997" max="10240" width="10.140625" style="197"/>
    <col min="10241" max="10241" width="43" style="197" bestFit="1" customWidth="1"/>
    <col min="10242" max="10242" width="16.28515625" style="197" customWidth="1"/>
    <col min="10243" max="10251" width="15.140625" style="197" customWidth="1"/>
    <col min="10252" max="10252" width="12.85546875" style="197" customWidth="1"/>
    <col min="10253" max="10496" width="10.140625" style="197"/>
    <col min="10497" max="10497" width="43" style="197" bestFit="1" customWidth="1"/>
    <col min="10498" max="10498" width="16.28515625" style="197" customWidth="1"/>
    <col min="10499" max="10507" width="15.140625" style="197" customWidth="1"/>
    <col min="10508" max="10508" width="12.85546875" style="197" customWidth="1"/>
    <col min="10509" max="10752" width="10.140625" style="197"/>
    <col min="10753" max="10753" width="43" style="197" bestFit="1" customWidth="1"/>
    <col min="10754" max="10754" width="16.28515625" style="197" customWidth="1"/>
    <col min="10755" max="10763" width="15.140625" style="197" customWidth="1"/>
    <col min="10764" max="10764" width="12.85546875" style="197" customWidth="1"/>
    <col min="10765" max="11008" width="10.140625" style="197"/>
    <col min="11009" max="11009" width="43" style="197" bestFit="1" customWidth="1"/>
    <col min="11010" max="11010" width="16.28515625" style="197" customWidth="1"/>
    <col min="11011" max="11019" width="15.140625" style="197" customWidth="1"/>
    <col min="11020" max="11020" width="12.85546875" style="197" customWidth="1"/>
    <col min="11021" max="11264" width="10.140625" style="197"/>
    <col min="11265" max="11265" width="43" style="197" bestFit="1" customWidth="1"/>
    <col min="11266" max="11266" width="16.28515625" style="197" customWidth="1"/>
    <col min="11267" max="11275" width="15.140625" style="197" customWidth="1"/>
    <col min="11276" max="11276" width="12.85546875" style="197" customWidth="1"/>
    <col min="11277" max="11520" width="10.140625" style="197"/>
    <col min="11521" max="11521" width="43" style="197" bestFit="1" customWidth="1"/>
    <col min="11522" max="11522" width="16.28515625" style="197" customWidth="1"/>
    <col min="11523" max="11531" width="15.140625" style="197" customWidth="1"/>
    <col min="11532" max="11532" width="12.85546875" style="197" customWidth="1"/>
    <col min="11533" max="11776" width="10.140625" style="197"/>
    <col min="11777" max="11777" width="43" style="197" bestFit="1" customWidth="1"/>
    <col min="11778" max="11778" width="16.28515625" style="197" customWidth="1"/>
    <col min="11779" max="11787" width="15.140625" style="197" customWidth="1"/>
    <col min="11788" max="11788" width="12.85546875" style="197" customWidth="1"/>
    <col min="11789" max="12032" width="10.140625" style="197"/>
    <col min="12033" max="12033" width="43" style="197" bestFit="1" customWidth="1"/>
    <col min="12034" max="12034" width="16.28515625" style="197" customWidth="1"/>
    <col min="12035" max="12043" width="15.140625" style="197" customWidth="1"/>
    <col min="12044" max="12044" width="12.85546875" style="197" customWidth="1"/>
    <col min="12045" max="12288" width="10.140625" style="197"/>
    <col min="12289" max="12289" width="43" style="197" bestFit="1" customWidth="1"/>
    <col min="12290" max="12290" width="16.28515625" style="197" customWidth="1"/>
    <col min="12291" max="12299" width="15.140625" style="197" customWidth="1"/>
    <col min="12300" max="12300" width="12.85546875" style="197" customWidth="1"/>
    <col min="12301" max="12544" width="10.140625" style="197"/>
    <col min="12545" max="12545" width="43" style="197" bestFit="1" customWidth="1"/>
    <col min="12546" max="12546" width="16.28515625" style="197" customWidth="1"/>
    <col min="12547" max="12555" width="15.140625" style="197" customWidth="1"/>
    <col min="12556" max="12556" width="12.85546875" style="197" customWidth="1"/>
    <col min="12557" max="12800" width="10.140625" style="197"/>
    <col min="12801" max="12801" width="43" style="197" bestFit="1" customWidth="1"/>
    <col min="12802" max="12802" width="16.28515625" style="197" customWidth="1"/>
    <col min="12803" max="12811" width="15.140625" style="197" customWidth="1"/>
    <col min="12812" max="12812" width="12.85546875" style="197" customWidth="1"/>
    <col min="12813" max="13056" width="10.140625" style="197"/>
    <col min="13057" max="13057" width="43" style="197" bestFit="1" customWidth="1"/>
    <col min="13058" max="13058" width="16.28515625" style="197" customWidth="1"/>
    <col min="13059" max="13067" width="15.140625" style="197" customWidth="1"/>
    <col min="13068" max="13068" width="12.85546875" style="197" customWidth="1"/>
    <col min="13069" max="13312" width="10.140625" style="197"/>
    <col min="13313" max="13313" width="43" style="197" bestFit="1" customWidth="1"/>
    <col min="13314" max="13314" width="16.28515625" style="197" customWidth="1"/>
    <col min="13315" max="13323" width="15.140625" style="197" customWidth="1"/>
    <col min="13324" max="13324" width="12.85546875" style="197" customWidth="1"/>
    <col min="13325" max="13568" width="10.140625" style="197"/>
    <col min="13569" max="13569" width="43" style="197" bestFit="1" customWidth="1"/>
    <col min="13570" max="13570" width="16.28515625" style="197" customWidth="1"/>
    <col min="13571" max="13579" width="15.140625" style="197" customWidth="1"/>
    <col min="13580" max="13580" width="12.85546875" style="197" customWidth="1"/>
    <col min="13581" max="13824" width="10.140625" style="197"/>
    <col min="13825" max="13825" width="43" style="197" bestFit="1" customWidth="1"/>
    <col min="13826" max="13826" width="16.28515625" style="197" customWidth="1"/>
    <col min="13827" max="13835" width="15.140625" style="197" customWidth="1"/>
    <col min="13836" max="13836" width="12.85546875" style="197" customWidth="1"/>
    <col min="13837" max="14080" width="10.140625" style="197"/>
    <col min="14081" max="14081" width="43" style="197" bestFit="1" customWidth="1"/>
    <col min="14082" max="14082" width="16.28515625" style="197" customWidth="1"/>
    <col min="14083" max="14091" width="15.140625" style="197" customWidth="1"/>
    <col min="14092" max="14092" width="12.85546875" style="197" customWidth="1"/>
    <col min="14093" max="14336" width="10.140625" style="197"/>
    <col min="14337" max="14337" width="43" style="197" bestFit="1" customWidth="1"/>
    <col min="14338" max="14338" width="16.28515625" style="197" customWidth="1"/>
    <col min="14339" max="14347" width="15.140625" style="197" customWidth="1"/>
    <col min="14348" max="14348" width="12.85546875" style="197" customWidth="1"/>
    <col min="14349" max="14592" width="10.140625" style="197"/>
    <col min="14593" max="14593" width="43" style="197" bestFit="1" customWidth="1"/>
    <col min="14594" max="14594" width="16.28515625" style="197" customWidth="1"/>
    <col min="14595" max="14603" width="15.140625" style="197" customWidth="1"/>
    <col min="14604" max="14604" width="12.85546875" style="197" customWidth="1"/>
    <col min="14605" max="14848" width="10.140625" style="197"/>
    <col min="14849" max="14849" width="43" style="197" bestFit="1" customWidth="1"/>
    <col min="14850" max="14850" width="16.28515625" style="197" customWidth="1"/>
    <col min="14851" max="14859" width="15.140625" style="197" customWidth="1"/>
    <col min="14860" max="14860" width="12.85546875" style="197" customWidth="1"/>
    <col min="14861" max="15104" width="10.140625" style="197"/>
    <col min="15105" max="15105" width="43" style="197" bestFit="1" customWidth="1"/>
    <col min="15106" max="15106" width="16.28515625" style="197" customWidth="1"/>
    <col min="15107" max="15115" width="15.140625" style="197" customWidth="1"/>
    <col min="15116" max="15116" width="12.85546875" style="197" customWidth="1"/>
    <col min="15117" max="15360" width="10.140625" style="197"/>
    <col min="15361" max="15361" width="43" style="197" bestFit="1" customWidth="1"/>
    <col min="15362" max="15362" width="16.28515625" style="197" customWidth="1"/>
    <col min="15363" max="15371" width="15.140625" style="197" customWidth="1"/>
    <col min="15372" max="15372" width="12.85546875" style="197" customWidth="1"/>
    <col min="15373" max="15616" width="10.140625" style="197"/>
    <col min="15617" max="15617" width="43" style="197" bestFit="1" customWidth="1"/>
    <col min="15618" max="15618" width="16.28515625" style="197" customWidth="1"/>
    <col min="15619" max="15627" width="15.140625" style="197" customWidth="1"/>
    <col min="15628" max="15628" width="12.85546875" style="197" customWidth="1"/>
    <col min="15629" max="15872" width="10.140625" style="197"/>
    <col min="15873" max="15873" width="43" style="197" bestFit="1" customWidth="1"/>
    <col min="15874" max="15874" width="16.28515625" style="197" customWidth="1"/>
    <col min="15875" max="15883" width="15.140625" style="197" customWidth="1"/>
    <col min="15884" max="15884" width="12.85546875" style="197" customWidth="1"/>
    <col min="15885" max="16128" width="10.140625" style="197"/>
    <col min="16129" max="16129" width="43" style="197" bestFit="1" customWidth="1"/>
    <col min="16130" max="16130" width="16.28515625" style="197" customWidth="1"/>
    <col min="16131" max="16139" width="15.140625" style="197" customWidth="1"/>
    <col min="16140" max="16140" width="12.85546875" style="197" customWidth="1"/>
    <col min="16141" max="16384" width="10.140625" style="197"/>
  </cols>
  <sheetData>
    <row r="1" spans="1:14" ht="15">
      <c r="A1" s="251" t="s">
        <v>212</v>
      </c>
      <c r="K1" s="251"/>
      <c r="L1" s="233"/>
    </row>
    <row r="2" spans="1:14" ht="16.5">
      <c r="A2" s="252" t="s">
        <v>190</v>
      </c>
      <c r="L2" s="233"/>
    </row>
    <row r="3" spans="1:14" ht="15">
      <c r="A3" s="653" t="s">
        <v>307</v>
      </c>
      <c r="B3" s="653"/>
      <c r="C3" s="653"/>
      <c r="D3" s="653"/>
      <c r="E3" s="653"/>
      <c r="F3" s="653"/>
      <c r="G3" s="653"/>
      <c r="H3" s="653"/>
      <c r="I3" s="653"/>
      <c r="J3" s="653"/>
      <c r="K3" s="653"/>
      <c r="L3" s="253"/>
      <c r="M3" s="253"/>
      <c r="N3" s="253"/>
    </row>
    <row r="4" spans="1:14" ht="13.15" customHeight="1">
      <c r="A4" s="254"/>
      <c r="B4" s="255"/>
      <c r="C4" s="256"/>
      <c r="D4" s="257"/>
      <c r="E4" s="258"/>
      <c r="F4" s="259"/>
      <c r="G4" s="254"/>
      <c r="H4" s="260"/>
      <c r="I4" s="254"/>
      <c r="J4" s="254"/>
      <c r="L4" s="233"/>
    </row>
    <row r="5" spans="1:14">
      <c r="A5" s="232" t="s">
        <v>129</v>
      </c>
      <c r="B5" s="261"/>
      <c r="C5" s="262"/>
      <c r="D5" s="262"/>
      <c r="E5" s="261"/>
      <c r="F5" s="261"/>
      <c r="G5" s="261"/>
      <c r="H5" s="261"/>
      <c r="I5" s="261"/>
      <c r="J5" s="261"/>
      <c r="K5" s="262"/>
      <c r="L5" s="233"/>
    </row>
    <row r="6" spans="1:14" ht="13.15" customHeight="1">
      <c r="A6" s="263" t="s">
        <v>38</v>
      </c>
      <c r="B6" s="238" t="s">
        <v>38</v>
      </c>
      <c r="C6" s="637" t="s">
        <v>191</v>
      </c>
      <c r="D6" s="638"/>
      <c r="E6" s="643" t="s">
        <v>204</v>
      </c>
      <c r="F6" s="644"/>
      <c r="G6" s="649" t="s">
        <v>192</v>
      </c>
      <c r="H6" s="644"/>
      <c r="I6" s="649" t="s">
        <v>193</v>
      </c>
      <c r="J6" s="644"/>
      <c r="K6" s="637" t="s">
        <v>140</v>
      </c>
      <c r="L6" s="233"/>
    </row>
    <row r="7" spans="1:14">
      <c r="A7" s="239" t="s">
        <v>194</v>
      </c>
      <c r="B7" s="240" t="s">
        <v>283</v>
      </c>
      <c r="C7" s="639"/>
      <c r="D7" s="640"/>
      <c r="E7" s="645"/>
      <c r="F7" s="646"/>
      <c r="G7" s="639"/>
      <c r="H7" s="646"/>
      <c r="I7" s="639"/>
      <c r="J7" s="646"/>
      <c r="K7" s="639"/>
      <c r="L7" s="233"/>
    </row>
    <row r="8" spans="1:14">
      <c r="A8" s="241" t="s">
        <v>38</v>
      </c>
      <c r="B8" s="240" t="s">
        <v>6</v>
      </c>
      <c r="C8" s="641"/>
      <c r="D8" s="642"/>
      <c r="E8" s="647"/>
      <c r="F8" s="648"/>
      <c r="G8" s="650"/>
      <c r="H8" s="648"/>
      <c r="I8" s="650"/>
      <c r="J8" s="648"/>
      <c r="K8" s="639"/>
      <c r="L8" s="233"/>
    </row>
    <row r="9" spans="1:14" ht="14.25">
      <c r="A9" s="264" t="s">
        <v>38</v>
      </c>
      <c r="B9" s="265" t="s">
        <v>38</v>
      </c>
      <c r="C9" s="266" t="s">
        <v>9</v>
      </c>
      <c r="D9" s="267" t="s">
        <v>16</v>
      </c>
      <c r="E9" s="245" t="s">
        <v>9</v>
      </c>
      <c r="F9" s="243" t="s">
        <v>16</v>
      </c>
      <c r="G9" s="243" t="s">
        <v>9</v>
      </c>
      <c r="H9" s="243" t="s">
        <v>284</v>
      </c>
      <c r="I9" s="243" t="s">
        <v>9</v>
      </c>
      <c r="J9" s="243" t="s">
        <v>284</v>
      </c>
      <c r="K9" s="650"/>
      <c r="L9" s="233"/>
    </row>
    <row r="10" spans="1:14">
      <c r="A10" s="636"/>
      <c r="B10" s="636"/>
      <c r="C10" s="636"/>
      <c r="D10" s="636"/>
      <c r="E10" s="652" t="s">
        <v>38</v>
      </c>
      <c r="F10" s="652"/>
      <c r="G10" s="652"/>
      <c r="H10" s="652"/>
      <c r="I10" s="652"/>
      <c r="J10" s="652"/>
      <c r="K10" s="652"/>
      <c r="L10" s="233"/>
    </row>
    <row r="11" spans="1:14">
      <c r="A11" s="232"/>
      <c r="B11" s="633" t="s">
        <v>195</v>
      </c>
      <c r="C11" s="633"/>
      <c r="D11" s="232"/>
      <c r="E11" s="634"/>
      <c r="F11" s="634"/>
      <c r="G11" s="634"/>
      <c r="H11" s="634"/>
      <c r="I11" s="634"/>
      <c r="J11" s="634"/>
      <c r="K11" s="634"/>
      <c r="L11" s="233"/>
    </row>
    <row r="12" spans="1:14">
      <c r="A12" s="232"/>
      <c r="B12" s="229"/>
      <c r="C12" s="268"/>
      <c r="D12" s="269"/>
      <c r="E12" s="270"/>
      <c r="F12" s="229"/>
      <c r="G12" s="229"/>
      <c r="H12" s="229"/>
      <c r="I12" s="229"/>
      <c r="J12" s="229"/>
      <c r="K12" s="229"/>
      <c r="L12" s="233"/>
    </row>
    <row r="13" spans="1:14">
      <c r="A13" s="224" t="s">
        <v>196</v>
      </c>
      <c r="B13" s="106">
        <v>192825</v>
      </c>
      <c r="C13" s="108">
        <v>5442</v>
      </c>
      <c r="D13" s="108">
        <v>23008</v>
      </c>
      <c r="E13" s="108">
        <v>1854</v>
      </c>
      <c r="F13" s="108">
        <v>11654</v>
      </c>
      <c r="G13" s="108">
        <v>4696</v>
      </c>
      <c r="H13" s="108">
        <v>34002</v>
      </c>
      <c r="I13" s="108">
        <v>546</v>
      </c>
      <c r="J13" s="108">
        <v>13059</v>
      </c>
      <c r="K13" s="108">
        <v>98564</v>
      </c>
      <c r="L13" s="233"/>
    </row>
    <row r="14" spans="1:14">
      <c r="A14" s="224" t="s">
        <v>50</v>
      </c>
      <c r="B14" s="136" t="s">
        <v>38</v>
      </c>
      <c r="C14" s="132" t="s">
        <v>38</v>
      </c>
      <c r="D14" s="132" t="s">
        <v>38</v>
      </c>
      <c r="E14" s="132" t="s">
        <v>38</v>
      </c>
      <c r="F14" s="132" t="s">
        <v>38</v>
      </c>
      <c r="G14" s="132" t="s">
        <v>38</v>
      </c>
      <c r="H14" s="132" t="s">
        <v>38</v>
      </c>
      <c r="I14" s="132" t="s">
        <v>38</v>
      </c>
      <c r="J14" s="132" t="s">
        <v>38</v>
      </c>
      <c r="K14" s="132" t="s">
        <v>38</v>
      </c>
      <c r="L14" s="233"/>
    </row>
    <row r="15" spans="1:14">
      <c r="A15" s="228" t="s">
        <v>285</v>
      </c>
      <c r="B15" s="106">
        <v>164480</v>
      </c>
      <c r="C15" s="108">
        <v>4474</v>
      </c>
      <c r="D15" s="108">
        <v>19783</v>
      </c>
      <c r="E15" s="108">
        <v>1454</v>
      </c>
      <c r="F15" s="108">
        <v>9987</v>
      </c>
      <c r="G15" s="108">
        <v>3760</v>
      </c>
      <c r="H15" s="108">
        <v>29160</v>
      </c>
      <c r="I15" s="108">
        <v>420</v>
      </c>
      <c r="J15" s="108">
        <v>11052</v>
      </c>
      <c r="K15" s="108">
        <v>84390</v>
      </c>
      <c r="L15" s="233"/>
    </row>
    <row r="16" spans="1:14">
      <c r="A16" s="228" t="s">
        <v>286</v>
      </c>
      <c r="B16" s="109">
        <v>17664</v>
      </c>
      <c r="C16" s="108">
        <v>506</v>
      </c>
      <c r="D16" s="108">
        <v>2069</v>
      </c>
      <c r="E16" s="108">
        <v>154</v>
      </c>
      <c r="F16" s="108">
        <v>1067</v>
      </c>
      <c r="G16" s="108">
        <v>423</v>
      </c>
      <c r="H16" s="108">
        <v>3114</v>
      </c>
      <c r="I16" s="108">
        <v>84</v>
      </c>
      <c r="J16" s="108">
        <v>1265</v>
      </c>
      <c r="K16" s="108">
        <v>8982</v>
      </c>
      <c r="L16" s="233"/>
    </row>
    <row r="17" spans="1:13">
      <c r="A17" s="228" t="s">
        <v>287</v>
      </c>
      <c r="B17" s="109">
        <v>7129</v>
      </c>
      <c r="C17" s="108">
        <v>287</v>
      </c>
      <c r="D17" s="108">
        <v>754</v>
      </c>
      <c r="E17" s="246" t="s">
        <v>231</v>
      </c>
      <c r="F17" s="246" t="s">
        <v>231</v>
      </c>
      <c r="G17" s="108">
        <v>382</v>
      </c>
      <c r="H17" s="108">
        <v>1190</v>
      </c>
      <c r="I17" s="108">
        <v>19</v>
      </c>
      <c r="J17" s="108">
        <v>520</v>
      </c>
      <c r="K17" s="108">
        <v>3411</v>
      </c>
      <c r="L17" s="233"/>
    </row>
    <row r="18" spans="1:13">
      <c r="A18" s="228" t="s">
        <v>288</v>
      </c>
      <c r="B18" s="109">
        <v>328</v>
      </c>
      <c r="C18" s="108">
        <v>5</v>
      </c>
      <c r="D18" s="108">
        <v>42</v>
      </c>
      <c r="E18" s="246" t="s">
        <v>231</v>
      </c>
      <c r="F18" s="246" t="s">
        <v>231</v>
      </c>
      <c r="G18" s="108">
        <v>14</v>
      </c>
      <c r="H18" s="108">
        <v>52</v>
      </c>
      <c r="I18" s="108" t="s">
        <v>239</v>
      </c>
      <c r="J18" s="108">
        <v>24</v>
      </c>
      <c r="K18" s="108">
        <v>171</v>
      </c>
      <c r="L18" s="233"/>
      <c r="M18" s="227"/>
    </row>
    <row r="19" spans="1:13">
      <c r="A19" s="228" t="s">
        <v>289</v>
      </c>
      <c r="B19" s="109">
        <v>2009</v>
      </c>
      <c r="C19" s="108">
        <v>103</v>
      </c>
      <c r="D19" s="108">
        <v>197</v>
      </c>
      <c r="E19" s="108">
        <v>48</v>
      </c>
      <c r="F19" s="108">
        <v>101</v>
      </c>
      <c r="G19" s="108">
        <v>85</v>
      </c>
      <c r="H19" s="108">
        <v>299</v>
      </c>
      <c r="I19" s="108">
        <v>6</v>
      </c>
      <c r="J19" s="108">
        <v>120</v>
      </c>
      <c r="K19" s="108">
        <v>1050</v>
      </c>
      <c r="L19" s="233"/>
    </row>
    <row r="20" spans="1:13">
      <c r="A20" s="228" t="s">
        <v>290</v>
      </c>
      <c r="B20" s="109">
        <v>1215</v>
      </c>
      <c r="C20" s="108">
        <v>67</v>
      </c>
      <c r="D20" s="108">
        <v>163</v>
      </c>
      <c r="E20" s="108">
        <v>27</v>
      </c>
      <c r="F20" s="108">
        <v>84</v>
      </c>
      <c r="G20" s="108">
        <v>32</v>
      </c>
      <c r="H20" s="108">
        <v>187</v>
      </c>
      <c r="I20" s="108">
        <v>17</v>
      </c>
      <c r="J20" s="108">
        <v>78</v>
      </c>
      <c r="K20" s="108">
        <v>560</v>
      </c>
      <c r="L20" s="233"/>
    </row>
    <row r="21" spans="1:13">
      <c r="A21" s="229"/>
      <c r="B21" s="234"/>
      <c r="C21" s="271"/>
      <c r="D21" s="271"/>
      <c r="E21" s="248"/>
      <c r="F21" s="248"/>
      <c r="G21" s="271"/>
      <c r="H21" s="271"/>
      <c r="I21" s="248"/>
      <c r="J21" s="248"/>
      <c r="K21" s="271"/>
      <c r="L21" s="233"/>
    </row>
    <row r="22" spans="1:13">
      <c r="A22" s="232"/>
      <c r="B22" s="633" t="s">
        <v>197</v>
      </c>
      <c r="C22" s="633"/>
      <c r="D22" s="232"/>
      <c r="E22" s="634"/>
      <c r="F22" s="634"/>
      <c r="G22" s="634"/>
      <c r="H22" s="634"/>
      <c r="I22" s="634"/>
      <c r="J22" s="634"/>
      <c r="K22" s="634"/>
      <c r="L22" s="233"/>
    </row>
    <row r="23" spans="1:13">
      <c r="A23" s="232"/>
      <c r="B23" s="299"/>
      <c r="C23" s="299"/>
      <c r="D23" s="232"/>
      <c r="E23" s="299"/>
      <c r="F23" s="299"/>
      <c r="G23" s="299"/>
      <c r="H23" s="299"/>
      <c r="I23" s="299"/>
      <c r="J23" s="299"/>
      <c r="K23" s="299"/>
      <c r="L23" s="233"/>
    </row>
    <row r="24" spans="1:13">
      <c r="A24" s="224" t="s">
        <v>196</v>
      </c>
      <c r="B24" s="106">
        <v>150491</v>
      </c>
      <c r="C24" s="108">
        <v>13026</v>
      </c>
      <c r="D24" s="108">
        <v>12795</v>
      </c>
      <c r="E24" s="108">
        <v>13027</v>
      </c>
      <c r="F24" s="108">
        <v>10603</v>
      </c>
      <c r="G24" s="108">
        <v>26695</v>
      </c>
      <c r="H24" s="108">
        <v>26988</v>
      </c>
      <c r="I24" s="108">
        <v>5385</v>
      </c>
      <c r="J24" s="108">
        <v>7820</v>
      </c>
      <c r="K24" s="108">
        <v>34152</v>
      </c>
      <c r="L24" s="233"/>
    </row>
    <row r="25" spans="1:13">
      <c r="A25" s="224" t="s">
        <v>50</v>
      </c>
      <c r="B25" s="136" t="s">
        <v>38</v>
      </c>
      <c r="C25" s="132" t="s">
        <v>38</v>
      </c>
      <c r="D25" s="132" t="s">
        <v>38</v>
      </c>
      <c r="E25" s="132" t="s">
        <v>38</v>
      </c>
      <c r="F25" s="132" t="s">
        <v>38</v>
      </c>
      <c r="G25" s="132" t="s">
        <v>38</v>
      </c>
      <c r="H25" s="132" t="s">
        <v>38</v>
      </c>
      <c r="I25" s="132" t="s">
        <v>38</v>
      </c>
      <c r="J25" s="132" t="s">
        <v>38</v>
      </c>
      <c r="K25" s="132" t="s">
        <v>38</v>
      </c>
      <c r="L25" s="233"/>
    </row>
    <row r="26" spans="1:13">
      <c r="A26" s="228" t="s">
        <v>291</v>
      </c>
      <c r="B26" s="109">
        <v>64607</v>
      </c>
      <c r="C26" s="108">
        <v>5496</v>
      </c>
      <c r="D26" s="108">
        <v>5686</v>
      </c>
      <c r="E26" s="108">
        <v>7004</v>
      </c>
      <c r="F26" s="108">
        <v>5834</v>
      </c>
      <c r="G26" s="108">
        <v>11866</v>
      </c>
      <c r="H26" s="108">
        <v>14489</v>
      </c>
      <c r="I26" s="108">
        <v>963</v>
      </c>
      <c r="J26" s="108">
        <v>3472</v>
      </c>
      <c r="K26" s="108">
        <v>9797</v>
      </c>
      <c r="L26" s="233"/>
    </row>
    <row r="27" spans="1:13">
      <c r="A27" s="228" t="s">
        <v>292</v>
      </c>
      <c r="B27" s="109">
        <v>13685</v>
      </c>
      <c r="C27" s="108">
        <v>1232</v>
      </c>
      <c r="D27" s="108">
        <v>1227</v>
      </c>
      <c r="E27" s="108">
        <v>1095</v>
      </c>
      <c r="F27" s="108">
        <v>789</v>
      </c>
      <c r="G27" s="108">
        <v>2413</v>
      </c>
      <c r="H27" s="108">
        <v>2210</v>
      </c>
      <c r="I27" s="108">
        <v>524</v>
      </c>
      <c r="J27" s="108">
        <v>778</v>
      </c>
      <c r="K27" s="108">
        <v>3417</v>
      </c>
      <c r="L27" s="233"/>
    </row>
    <row r="28" spans="1:13">
      <c r="A28" s="228" t="s">
        <v>293</v>
      </c>
      <c r="B28" s="109">
        <v>14028</v>
      </c>
      <c r="C28" s="108">
        <v>1122</v>
      </c>
      <c r="D28" s="108">
        <v>1069</v>
      </c>
      <c r="E28" s="108">
        <v>869</v>
      </c>
      <c r="F28" s="108">
        <v>651</v>
      </c>
      <c r="G28" s="108">
        <v>3789</v>
      </c>
      <c r="H28" s="108">
        <v>1993</v>
      </c>
      <c r="I28" s="108">
        <v>356</v>
      </c>
      <c r="J28" s="108">
        <v>667</v>
      </c>
      <c r="K28" s="108">
        <v>3512</v>
      </c>
      <c r="L28" s="233"/>
    </row>
    <row r="29" spans="1:13">
      <c r="A29" s="228" t="s">
        <v>294</v>
      </c>
      <c r="B29" s="109">
        <v>10994</v>
      </c>
      <c r="C29" s="108">
        <v>722</v>
      </c>
      <c r="D29" s="108">
        <v>633</v>
      </c>
      <c r="E29" s="108">
        <v>1533</v>
      </c>
      <c r="F29" s="108">
        <v>1085</v>
      </c>
      <c r="G29" s="108">
        <v>2889</v>
      </c>
      <c r="H29" s="108">
        <v>2503</v>
      </c>
      <c r="I29" s="108">
        <v>94</v>
      </c>
      <c r="J29" s="108">
        <v>471</v>
      </c>
      <c r="K29" s="108">
        <v>1064</v>
      </c>
      <c r="L29" s="233"/>
    </row>
    <row r="30" spans="1:13">
      <c r="A30" s="228" t="s">
        <v>295</v>
      </c>
      <c r="B30" s="109">
        <v>20258</v>
      </c>
      <c r="C30" s="108">
        <v>2294</v>
      </c>
      <c r="D30" s="108">
        <v>2041</v>
      </c>
      <c r="E30" s="108">
        <v>1090</v>
      </c>
      <c r="F30" s="108">
        <v>948</v>
      </c>
      <c r="G30" s="108">
        <v>2649</v>
      </c>
      <c r="H30" s="108">
        <v>2647</v>
      </c>
      <c r="I30" s="108">
        <v>743</v>
      </c>
      <c r="J30" s="108">
        <v>797</v>
      </c>
      <c r="K30" s="108">
        <v>7049</v>
      </c>
      <c r="L30" s="233"/>
    </row>
    <row r="31" spans="1:13">
      <c r="A31" s="228" t="s">
        <v>296</v>
      </c>
      <c r="B31" s="109">
        <v>4617</v>
      </c>
      <c r="C31" s="108">
        <v>363</v>
      </c>
      <c r="D31" s="108">
        <v>353</v>
      </c>
      <c r="E31" s="108">
        <v>199</v>
      </c>
      <c r="F31" s="108">
        <v>209</v>
      </c>
      <c r="G31" s="108">
        <v>487</v>
      </c>
      <c r="H31" s="108">
        <v>507</v>
      </c>
      <c r="I31" s="108">
        <v>482</v>
      </c>
      <c r="J31" s="108">
        <v>303</v>
      </c>
      <c r="K31" s="108">
        <v>1714</v>
      </c>
      <c r="L31" s="233"/>
    </row>
    <row r="32" spans="1:13">
      <c r="A32" s="228" t="s">
        <v>297</v>
      </c>
      <c r="B32" s="109">
        <v>6067</v>
      </c>
      <c r="C32" s="108">
        <v>372</v>
      </c>
      <c r="D32" s="108">
        <v>369</v>
      </c>
      <c r="E32" s="108">
        <v>298</v>
      </c>
      <c r="F32" s="108">
        <v>276</v>
      </c>
      <c r="G32" s="108">
        <v>507</v>
      </c>
      <c r="H32" s="108">
        <v>610</v>
      </c>
      <c r="I32" s="108">
        <v>806</v>
      </c>
      <c r="J32" s="108">
        <v>414</v>
      </c>
      <c r="K32" s="108">
        <v>2415</v>
      </c>
      <c r="L32" s="233"/>
    </row>
    <row r="33" spans="1:12">
      <c r="A33" s="228" t="s">
        <v>298</v>
      </c>
      <c r="B33" s="109">
        <v>682</v>
      </c>
      <c r="C33" s="108">
        <v>28</v>
      </c>
      <c r="D33" s="108">
        <v>37</v>
      </c>
      <c r="E33" s="108">
        <v>47</v>
      </c>
      <c r="F33" s="108">
        <v>41</v>
      </c>
      <c r="G33" s="108">
        <v>67</v>
      </c>
      <c r="H33" s="108">
        <v>56</v>
      </c>
      <c r="I33" s="108">
        <v>94</v>
      </c>
      <c r="J33" s="108">
        <v>39</v>
      </c>
      <c r="K33" s="108">
        <v>273</v>
      </c>
      <c r="L33" s="233"/>
    </row>
    <row r="34" spans="1:12">
      <c r="A34" s="228" t="s">
        <v>290</v>
      </c>
      <c r="B34" s="109">
        <v>15553</v>
      </c>
      <c r="C34" s="108">
        <v>1397</v>
      </c>
      <c r="D34" s="108">
        <v>1380</v>
      </c>
      <c r="E34" s="108">
        <v>892</v>
      </c>
      <c r="F34" s="108">
        <v>770</v>
      </c>
      <c r="G34" s="108">
        <v>2028</v>
      </c>
      <c r="H34" s="108">
        <v>1973</v>
      </c>
      <c r="I34" s="108">
        <v>1323</v>
      </c>
      <c r="J34" s="108">
        <v>879</v>
      </c>
      <c r="K34" s="108">
        <v>4911</v>
      </c>
      <c r="L34" s="233"/>
    </row>
    <row r="35" spans="1:12">
      <c r="A35" s="229"/>
      <c r="B35" s="234"/>
      <c r="C35" s="235"/>
      <c r="D35" s="235"/>
      <c r="E35" s="235"/>
      <c r="F35" s="235"/>
      <c r="G35" s="235"/>
      <c r="H35" s="235"/>
      <c r="I35" s="235"/>
      <c r="J35" s="235"/>
      <c r="K35" s="235"/>
      <c r="L35" s="233"/>
    </row>
    <row r="36" spans="1:12">
      <c r="A36" s="232"/>
      <c r="B36" s="633" t="s">
        <v>299</v>
      </c>
      <c r="C36" s="633"/>
      <c r="D36" s="633"/>
      <c r="E36" s="634"/>
      <c r="F36" s="634"/>
      <c r="G36" s="634"/>
      <c r="H36" s="634"/>
      <c r="I36" s="634"/>
      <c r="J36" s="634"/>
      <c r="K36" s="634"/>
      <c r="L36" s="233"/>
    </row>
    <row r="37" spans="1:12">
      <c r="A37" s="232"/>
      <c r="B37" s="299"/>
      <c r="C37" s="299"/>
      <c r="D37" s="299"/>
      <c r="E37" s="299"/>
      <c r="F37" s="299"/>
      <c r="G37" s="299"/>
      <c r="H37" s="299"/>
      <c r="I37" s="299"/>
      <c r="J37" s="299"/>
      <c r="K37" s="299"/>
      <c r="L37" s="233"/>
    </row>
    <row r="38" spans="1:12">
      <c r="A38" s="224" t="s">
        <v>196</v>
      </c>
      <c r="B38" s="106">
        <v>2751390</v>
      </c>
      <c r="C38" s="107">
        <v>217012</v>
      </c>
      <c r="D38" s="107">
        <v>332841</v>
      </c>
      <c r="E38" s="108">
        <v>94066</v>
      </c>
      <c r="F38" s="107">
        <v>164056</v>
      </c>
      <c r="G38" s="107">
        <v>171349</v>
      </c>
      <c r="H38" s="107">
        <v>471863</v>
      </c>
      <c r="I38" s="108">
        <v>8422</v>
      </c>
      <c r="J38" s="107">
        <v>180034</v>
      </c>
      <c r="K38" s="107">
        <v>1111747</v>
      </c>
      <c r="L38" s="233"/>
    </row>
    <row r="39" spans="1:12">
      <c r="A39" s="224" t="s">
        <v>50</v>
      </c>
      <c r="B39" s="136" t="s">
        <v>38</v>
      </c>
      <c r="C39" s="132" t="s">
        <v>38</v>
      </c>
      <c r="D39" s="132" t="s">
        <v>38</v>
      </c>
      <c r="E39" s="132" t="s">
        <v>38</v>
      </c>
      <c r="F39" s="132" t="s">
        <v>38</v>
      </c>
      <c r="G39" s="132" t="s">
        <v>38</v>
      </c>
      <c r="H39" s="132" t="s">
        <v>38</v>
      </c>
      <c r="I39" s="132" t="s">
        <v>38</v>
      </c>
      <c r="J39" s="132" t="s">
        <v>38</v>
      </c>
      <c r="K39" s="132" t="s">
        <v>38</v>
      </c>
      <c r="L39" s="233"/>
    </row>
    <row r="40" spans="1:12">
      <c r="A40" s="228" t="s">
        <v>300</v>
      </c>
      <c r="B40" s="106">
        <v>2366214</v>
      </c>
      <c r="C40" s="107">
        <v>197366</v>
      </c>
      <c r="D40" s="107">
        <v>287778</v>
      </c>
      <c r="E40" s="108">
        <v>86230</v>
      </c>
      <c r="F40" s="107">
        <v>142693</v>
      </c>
      <c r="G40" s="107">
        <v>155591</v>
      </c>
      <c r="H40" s="107">
        <v>409067</v>
      </c>
      <c r="I40" s="108">
        <v>5712</v>
      </c>
      <c r="J40" s="107">
        <v>150674</v>
      </c>
      <c r="K40" s="107">
        <v>931103</v>
      </c>
      <c r="L40" s="233"/>
    </row>
    <row r="41" spans="1:12">
      <c r="A41" s="228" t="s">
        <v>301</v>
      </c>
      <c r="B41" s="106">
        <v>227050</v>
      </c>
      <c r="C41" s="108">
        <v>5097</v>
      </c>
      <c r="D41" s="108">
        <v>23814</v>
      </c>
      <c r="E41" s="108">
        <v>893</v>
      </c>
      <c r="F41" s="108">
        <v>11133</v>
      </c>
      <c r="G41" s="108">
        <v>2252</v>
      </c>
      <c r="H41" s="108">
        <v>35774</v>
      </c>
      <c r="I41" s="108">
        <v>597</v>
      </c>
      <c r="J41" s="108">
        <v>20008</v>
      </c>
      <c r="K41" s="107">
        <v>127482</v>
      </c>
      <c r="L41" s="233"/>
    </row>
    <row r="42" spans="1:12">
      <c r="A42" s="228" t="s">
        <v>302</v>
      </c>
      <c r="B42" s="109">
        <v>54895</v>
      </c>
      <c r="C42" s="108">
        <v>6179</v>
      </c>
      <c r="D42" s="108">
        <v>8545</v>
      </c>
      <c r="E42" s="108">
        <v>3191</v>
      </c>
      <c r="F42" s="108">
        <v>4252</v>
      </c>
      <c r="G42" s="108">
        <v>5490</v>
      </c>
      <c r="H42" s="108">
        <v>10403</v>
      </c>
      <c r="I42" s="108">
        <v>358</v>
      </c>
      <c r="J42" s="108">
        <v>2669</v>
      </c>
      <c r="K42" s="108">
        <v>13808</v>
      </c>
      <c r="L42" s="233"/>
    </row>
    <row r="43" spans="1:12">
      <c r="A43" s="228" t="s">
        <v>303</v>
      </c>
      <c r="B43" s="109">
        <v>609</v>
      </c>
      <c r="C43" s="246" t="s">
        <v>231</v>
      </c>
      <c r="D43" s="246" t="s">
        <v>231</v>
      </c>
      <c r="E43" s="246" t="s">
        <v>231</v>
      </c>
      <c r="F43" s="246" t="s">
        <v>231</v>
      </c>
      <c r="G43" s="108">
        <v>58</v>
      </c>
      <c r="H43" s="108">
        <v>104</v>
      </c>
      <c r="I43" s="246" t="s">
        <v>231</v>
      </c>
      <c r="J43" s="246" t="s">
        <v>231</v>
      </c>
      <c r="K43" s="108">
        <v>268</v>
      </c>
      <c r="L43" s="233"/>
    </row>
    <row r="44" spans="1:12">
      <c r="A44" s="228" t="s">
        <v>304</v>
      </c>
      <c r="B44" s="109">
        <v>76401</v>
      </c>
      <c r="C44" s="108">
        <v>6077</v>
      </c>
      <c r="D44" s="108">
        <v>10182</v>
      </c>
      <c r="E44" s="108">
        <v>2397</v>
      </c>
      <c r="F44" s="108">
        <v>4672</v>
      </c>
      <c r="G44" s="108">
        <v>4866</v>
      </c>
      <c r="H44" s="108">
        <v>12641</v>
      </c>
      <c r="I44" s="108">
        <v>623</v>
      </c>
      <c r="J44" s="108">
        <v>4787</v>
      </c>
      <c r="K44" s="108">
        <v>30156</v>
      </c>
      <c r="L44" s="233"/>
    </row>
    <row r="45" spans="1:12">
      <c r="A45" s="228" t="s">
        <v>305</v>
      </c>
      <c r="B45" s="109">
        <v>8240</v>
      </c>
      <c r="C45" s="108">
        <v>775</v>
      </c>
      <c r="D45" s="108">
        <v>815</v>
      </c>
      <c r="E45" s="108">
        <v>342</v>
      </c>
      <c r="F45" s="108">
        <v>404</v>
      </c>
      <c r="G45" s="108">
        <v>834</v>
      </c>
      <c r="H45" s="108">
        <v>1243</v>
      </c>
      <c r="I45" s="108">
        <v>146</v>
      </c>
      <c r="J45" s="108">
        <v>575</v>
      </c>
      <c r="K45" s="108">
        <v>3106</v>
      </c>
      <c r="L45" s="233"/>
    </row>
    <row r="46" spans="1:12">
      <c r="A46" s="228" t="s">
        <v>306</v>
      </c>
      <c r="B46" s="109">
        <v>63</v>
      </c>
      <c r="C46" s="246" t="s">
        <v>231</v>
      </c>
      <c r="D46" s="246" t="s">
        <v>231</v>
      </c>
      <c r="E46" s="246" t="s">
        <v>231</v>
      </c>
      <c r="F46" s="246" t="s">
        <v>231</v>
      </c>
      <c r="G46" s="108">
        <v>28</v>
      </c>
      <c r="H46" s="108">
        <v>10</v>
      </c>
      <c r="I46" s="246" t="s">
        <v>231</v>
      </c>
      <c r="J46" s="246" t="s">
        <v>231</v>
      </c>
      <c r="K46" s="108">
        <v>8</v>
      </c>
      <c r="L46" s="233"/>
    </row>
    <row r="47" spans="1:12">
      <c r="A47" s="228" t="s">
        <v>290</v>
      </c>
      <c r="B47" s="109">
        <v>17918</v>
      </c>
      <c r="C47" s="108">
        <v>1487</v>
      </c>
      <c r="D47" s="108">
        <v>1641</v>
      </c>
      <c r="E47" s="108">
        <v>988</v>
      </c>
      <c r="F47" s="108">
        <v>860</v>
      </c>
      <c r="G47" s="108">
        <v>2230</v>
      </c>
      <c r="H47" s="108">
        <v>2621</v>
      </c>
      <c r="I47" s="108">
        <v>981</v>
      </c>
      <c r="J47" s="108">
        <v>1294</v>
      </c>
      <c r="K47" s="108">
        <v>5816</v>
      </c>
      <c r="L47" s="233"/>
    </row>
    <row r="48" spans="1:12">
      <c r="A48" s="229"/>
      <c r="B48" s="229"/>
      <c r="C48" s="229"/>
      <c r="D48" s="229"/>
      <c r="E48" s="229"/>
      <c r="F48" s="229"/>
      <c r="G48" s="229"/>
      <c r="H48" s="229"/>
      <c r="I48" s="229"/>
      <c r="J48" s="229"/>
      <c r="K48" s="229"/>
      <c r="L48" s="233"/>
    </row>
    <row r="49" spans="1:12">
      <c r="A49" s="229"/>
      <c r="B49" s="229"/>
      <c r="C49" s="229"/>
      <c r="D49" s="229"/>
      <c r="E49" s="229"/>
      <c r="F49" s="229"/>
      <c r="G49" s="229"/>
      <c r="H49" s="229"/>
      <c r="I49" s="229"/>
      <c r="J49" s="229"/>
      <c r="K49" s="229"/>
      <c r="L49" s="233"/>
    </row>
    <row r="50" spans="1:12">
      <c r="A50" s="229"/>
      <c r="B50" s="229"/>
      <c r="C50" s="229"/>
      <c r="D50" s="229"/>
      <c r="E50" s="229"/>
      <c r="F50" s="229"/>
      <c r="G50" s="229"/>
      <c r="H50" s="229"/>
      <c r="I50" s="229"/>
      <c r="J50" s="229"/>
      <c r="K50" s="229"/>
      <c r="L50" s="233"/>
    </row>
    <row r="51" spans="1:12">
      <c r="A51" s="229"/>
      <c r="B51" s="229"/>
      <c r="C51" s="229"/>
      <c r="D51" s="229"/>
      <c r="E51" s="229"/>
      <c r="F51" s="229"/>
      <c r="G51" s="229"/>
      <c r="H51" s="229"/>
      <c r="I51" s="229"/>
      <c r="J51" s="229"/>
      <c r="K51" s="229"/>
      <c r="L51" s="233"/>
    </row>
    <row r="52" spans="1:12">
      <c r="A52" s="236" t="s">
        <v>130</v>
      </c>
      <c r="B52" s="635" t="s">
        <v>38</v>
      </c>
      <c r="C52" s="635"/>
      <c r="D52" s="635"/>
      <c r="E52" s="635" t="s">
        <v>38</v>
      </c>
      <c r="F52" s="635"/>
      <c r="G52" s="635"/>
      <c r="H52" s="635"/>
      <c r="I52" s="635"/>
      <c r="J52" s="635"/>
      <c r="K52" s="636"/>
      <c r="L52" s="233"/>
    </row>
    <row r="53" spans="1:12" ht="13.15" customHeight="1">
      <c r="A53" s="237" t="s">
        <v>38</v>
      </c>
      <c r="B53" s="238" t="s">
        <v>38</v>
      </c>
      <c r="C53" s="637" t="s">
        <v>191</v>
      </c>
      <c r="D53" s="638"/>
      <c r="E53" s="643" t="s">
        <v>204</v>
      </c>
      <c r="F53" s="644"/>
      <c r="G53" s="649" t="s">
        <v>192</v>
      </c>
      <c r="H53" s="644"/>
      <c r="I53" s="649" t="s">
        <v>193</v>
      </c>
      <c r="J53" s="644"/>
      <c r="K53" s="637" t="s">
        <v>140</v>
      </c>
      <c r="L53" s="233"/>
    </row>
    <row r="54" spans="1:12">
      <c r="A54" s="239" t="s">
        <v>194</v>
      </c>
      <c r="B54" s="240" t="s">
        <v>283</v>
      </c>
      <c r="C54" s="639"/>
      <c r="D54" s="640"/>
      <c r="E54" s="645"/>
      <c r="F54" s="646"/>
      <c r="G54" s="639"/>
      <c r="H54" s="646"/>
      <c r="I54" s="639"/>
      <c r="J54" s="646"/>
      <c r="K54" s="639"/>
      <c r="L54" s="233"/>
    </row>
    <row r="55" spans="1:12">
      <c r="A55" s="241" t="s">
        <v>38</v>
      </c>
      <c r="B55" s="240" t="s">
        <v>6</v>
      </c>
      <c r="C55" s="641"/>
      <c r="D55" s="642"/>
      <c r="E55" s="647"/>
      <c r="F55" s="648"/>
      <c r="G55" s="650"/>
      <c r="H55" s="648"/>
      <c r="I55" s="650"/>
      <c r="J55" s="648"/>
      <c r="K55" s="639"/>
      <c r="L55" s="233"/>
    </row>
    <row r="56" spans="1:12" ht="14.25">
      <c r="A56" s="241" t="s">
        <v>38</v>
      </c>
      <c r="B56" s="242" t="s">
        <v>38</v>
      </c>
      <c r="C56" s="243" t="s">
        <v>9</v>
      </c>
      <c r="D56" s="244" t="s">
        <v>16</v>
      </c>
      <c r="E56" s="245" t="s">
        <v>9</v>
      </c>
      <c r="F56" s="243" t="s">
        <v>16</v>
      </c>
      <c r="G56" s="243" t="s">
        <v>9</v>
      </c>
      <c r="H56" s="243" t="s">
        <v>284</v>
      </c>
      <c r="I56" s="243" t="s">
        <v>9</v>
      </c>
      <c r="J56" s="243" t="s">
        <v>284</v>
      </c>
      <c r="K56" s="650"/>
      <c r="L56" s="233"/>
    </row>
    <row r="57" spans="1:12">
      <c r="A57" s="652"/>
      <c r="B57" s="652"/>
      <c r="C57" s="652"/>
      <c r="D57" s="652"/>
      <c r="E57" s="652" t="s">
        <v>38</v>
      </c>
      <c r="F57" s="652"/>
      <c r="G57" s="652"/>
      <c r="H57" s="652"/>
      <c r="I57" s="652"/>
      <c r="J57" s="652"/>
      <c r="K57" s="652"/>
      <c r="L57" s="233"/>
    </row>
    <row r="58" spans="1:12">
      <c r="A58" s="232"/>
      <c r="B58" s="633" t="s">
        <v>195</v>
      </c>
      <c r="C58" s="633"/>
      <c r="D58" s="232"/>
      <c r="E58" s="634"/>
      <c r="F58" s="634"/>
      <c r="G58" s="634"/>
      <c r="H58" s="634"/>
      <c r="I58" s="634"/>
      <c r="J58" s="634"/>
      <c r="K58" s="634"/>
      <c r="L58" s="233"/>
    </row>
    <row r="59" spans="1:12">
      <c r="A59" s="232"/>
      <c r="B59" s="229"/>
      <c r="C59" s="229"/>
      <c r="D59" s="232"/>
      <c r="E59" s="229"/>
      <c r="F59" s="229"/>
      <c r="G59" s="229"/>
      <c r="H59" s="229"/>
      <c r="I59" s="229"/>
      <c r="J59" s="229"/>
      <c r="K59" s="229"/>
      <c r="L59" s="233"/>
    </row>
    <row r="60" spans="1:12">
      <c r="A60" s="224" t="s">
        <v>196</v>
      </c>
      <c r="B60" s="106">
        <v>301946</v>
      </c>
      <c r="C60" s="108">
        <v>9042</v>
      </c>
      <c r="D60" s="108">
        <v>41676</v>
      </c>
      <c r="E60" s="108">
        <v>3374</v>
      </c>
      <c r="F60" s="108">
        <v>20314</v>
      </c>
      <c r="G60" s="108">
        <v>8817</v>
      </c>
      <c r="H60" s="108">
        <v>59467</v>
      </c>
      <c r="I60" s="108">
        <v>566</v>
      </c>
      <c r="J60" s="108">
        <v>13782</v>
      </c>
      <c r="K60" s="107">
        <v>144908</v>
      </c>
      <c r="L60" s="233"/>
    </row>
    <row r="61" spans="1:12">
      <c r="A61" s="224" t="s">
        <v>50</v>
      </c>
      <c r="B61" s="136" t="s">
        <v>38</v>
      </c>
      <c r="C61" s="132" t="s">
        <v>38</v>
      </c>
      <c r="D61" s="132" t="s">
        <v>38</v>
      </c>
      <c r="E61" s="132" t="s">
        <v>38</v>
      </c>
      <c r="F61" s="132" t="s">
        <v>38</v>
      </c>
      <c r="G61" s="132" t="s">
        <v>38</v>
      </c>
      <c r="H61" s="132" t="s">
        <v>38</v>
      </c>
      <c r="I61" s="132" t="s">
        <v>38</v>
      </c>
      <c r="J61" s="132" t="s">
        <v>38</v>
      </c>
      <c r="K61" s="132" t="s">
        <v>38</v>
      </c>
      <c r="L61" s="233"/>
    </row>
    <row r="62" spans="1:12">
      <c r="A62" s="228" t="s">
        <v>285</v>
      </c>
      <c r="B62" s="106">
        <v>278492</v>
      </c>
      <c r="C62" s="108">
        <v>7818</v>
      </c>
      <c r="D62" s="108">
        <v>38778</v>
      </c>
      <c r="E62" s="108">
        <v>2962</v>
      </c>
      <c r="F62" s="108">
        <v>19019</v>
      </c>
      <c r="G62" s="108">
        <v>7654</v>
      </c>
      <c r="H62" s="108">
        <v>54940</v>
      </c>
      <c r="I62" s="108">
        <v>464</v>
      </c>
      <c r="J62" s="108">
        <v>12629</v>
      </c>
      <c r="K62" s="107">
        <v>134228</v>
      </c>
      <c r="L62" s="233"/>
    </row>
    <row r="63" spans="1:12">
      <c r="A63" s="228" t="s">
        <v>286</v>
      </c>
      <c r="B63" s="109">
        <v>5737</v>
      </c>
      <c r="C63" s="108">
        <v>174</v>
      </c>
      <c r="D63" s="108">
        <v>781</v>
      </c>
      <c r="E63" s="108">
        <v>76</v>
      </c>
      <c r="F63" s="108">
        <v>356</v>
      </c>
      <c r="G63" s="108">
        <v>201</v>
      </c>
      <c r="H63" s="108">
        <v>1244</v>
      </c>
      <c r="I63" s="108">
        <v>32</v>
      </c>
      <c r="J63" s="108">
        <v>332</v>
      </c>
      <c r="K63" s="108">
        <v>2541</v>
      </c>
      <c r="L63" s="233"/>
    </row>
    <row r="64" spans="1:12">
      <c r="A64" s="228" t="s">
        <v>287</v>
      </c>
      <c r="B64" s="109">
        <v>11934</v>
      </c>
      <c r="C64" s="108">
        <v>568</v>
      </c>
      <c r="D64" s="108">
        <v>1423</v>
      </c>
      <c r="E64" s="108">
        <v>169</v>
      </c>
      <c r="F64" s="108">
        <v>609</v>
      </c>
      <c r="G64" s="108">
        <v>549</v>
      </c>
      <c r="H64" s="108">
        <v>2330</v>
      </c>
      <c r="I64" s="108">
        <v>29</v>
      </c>
      <c r="J64" s="108">
        <v>543</v>
      </c>
      <c r="K64" s="108">
        <v>5714</v>
      </c>
      <c r="L64" s="233"/>
    </row>
    <row r="65" spans="1:12">
      <c r="A65" s="228" t="s">
        <v>288</v>
      </c>
      <c r="B65" s="109">
        <v>187</v>
      </c>
      <c r="C65" s="246" t="s">
        <v>231</v>
      </c>
      <c r="D65" s="246" t="s">
        <v>231</v>
      </c>
      <c r="E65" s="246" t="s">
        <v>231</v>
      </c>
      <c r="F65" s="246" t="s">
        <v>231</v>
      </c>
      <c r="G65" s="246" t="s">
        <v>231</v>
      </c>
      <c r="H65" s="246" t="s">
        <v>231</v>
      </c>
      <c r="I65" s="246" t="s">
        <v>231</v>
      </c>
      <c r="J65" s="108">
        <v>16</v>
      </c>
      <c r="K65" s="108">
        <v>90</v>
      </c>
      <c r="L65" s="233"/>
    </row>
    <row r="66" spans="1:12">
      <c r="A66" s="228" t="s">
        <v>289</v>
      </c>
      <c r="B66" s="109">
        <v>4127</v>
      </c>
      <c r="C66" s="108">
        <v>416</v>
      </c>
      <c r="D66" s="108">
        <v>450</v>
      </c>
      <c r="E66" s="108">
        <v>140</v>
      </c>
      <c r="F66" s="108">
        <v>221</v>
      </c>
      <c r="G66" s="108">
        <v>339</v>
      </c>
      <c r="H66" s="108">
        <v>628</v>
      </c>
      <c r="I66" s="108">
        <v>22</v>
      </c>
      <c r="J66" s="108">
        <v>215</v>
      </c>
      <c r="K66" s="108">
        <v>1696</v>
      </c>
      <c r="L66" s="233"/>
    </row>
    <row r="67" spans="1:12">
      <c r="A67" s="228" t="s">
        <v>290</v>
      </c>
      <c r="B67" s="109">
        <v>1469</v>
      </c>
      <c r="C67" s="246" t="s">
        <v>231</v>
      </c>
      <c r="D67" s="246" t="s">
        <v>231</v>
      </c>
      <c r="E67" s="246" t="s">
        <v>231</v>
      </c>
      <c r="F67" s="246" t="s">
        <v>231</v>
      </c>
      <c r="G67" s="246" t="s">
        <v>231</v>
      </c>
      <c r="H67" s="246" t="s">
        <v>231</v>
      </c>
      <c r="I67" s="246" t="s">
        <v>231</v>
      </c>
      <c r="J67" s="108">
        <v>47</v>
      </c>
      <c r="K67" s="108">
        <v>639</v>
      </c>
      <c r="L67" s="233"/>
    </row>
    <row r="68" spans="1:12">
      <c r="A68" s="229"/>
      <c r="B68" s="235"/>
      <c r="C68" s="235"/>
      <c r="D68" s="235"/>
      <c r="E68" s="235"/>
      <c r="F68" s="235"/>
      <c r="G68" s="235"/>
      <c r="H68" s="235"/>
      <c r="I68" s="235"/>
      <c r="J68" s="235"/>
      <c r="K68" s="235"/>
      <c r="L68" s="233"/>
    </row>
    <row r="69" spans="1:12">
      <c r="A69" s="232"/>
      <c r="B69" s="633" t="s">
        <v>197</v>
      </c>
      <c r="C69" s="633"/>
      <c r="D69" s="232"/>
      <c r="E69" s="634"/>
      <c r="F69" s="634"/>
      <c r="G69" s="634"/>
      <c r="H69" s="634"/>
      <c r="I69" s="634"/>
      <c r="J69" s="634"/>
      <c r="K69" s="634"/>
      <c r="L69" s="233"/>
    </row>
    <row r="70" spans="1:12">
      <c r="A70" s="232"/>
      <c r="B70" s="299"/>
      <c r="C70" s="299"/>
      <c r="D70" s="232"/>
      <c r="E70" s="299"/>
      <c r="F70" s="299"/>
      <c r="G70" s="299"/>
      <c r="H70" s="299"/>
      <c r="I70" s="299"/>
      <c r="J70" s="299"/>
      <c r="K70" s="299"/>
      <c r="L70" s="233"/>
    </row>
    <row r="71" spans="1:12">
      <c r="A71" s="224" t="s">
        <v>196</v>
      </c>
      <c r="B71" s="106">
        <v>163265</v>
      </c>
      <c r="C71" s="108">
        <v>20436</v>
      </c>
      <c r="D71" s="108">
        <v>20701</v>
      </c>
      <c r="E71" s="108">
        <v>4815</v>
      </c>
      <c r="F71" s="108">
        <v>6731</v>
      </c>
      <c r="G71" s="108">
        <v>8381</v>
      </c>
      <c r="H71" s="108">
        <v>16454</v>
      </c>
      <c r="I71" s="108">
        <v>3981</v>
      </c>
      <c r="J71" s="108">
        <v>7911</v>
      </c>
      <c r="K71" s="108">
        <v>73855</v>
      </c>
      <c r="L71" s="233"/>
    </row>
    <row r="72" spans="1:12">
      <c r="A72" s="224" t="s">
        <v>50</v>
      </c>
      <c r="B72" s="136" t="s">
        <v>38</v>
      </c>
      <c r="C72" s="132" t="s">
        <v>38</v>
      </c>
      <c r="D72" s="132" t="s">
        <v>38</v>
      </c>
      <c r="E72" s="132" t="s">
        <v>38</v>
      </c>
      <c r="F72" s="132" t="s">
        <v>38</v>
      </c>
      <c r="G72" s="132" t="s">
        <v>38</v>
      </c>
      <c r="H72" s="132" t="s">
        <v>38</v>
      </c>
      <c r="I72" s="132" t="s">
        <v>38</v>
      </c>
      <c r="J72" s="132" t="s">
        <v>38</v>
      </c>
      <c r="K72" s="132" t="s">
        <v>38</v>
      </c>
      <c r="L72" s="233"/>
    </row>
    <row r="73" spans="1:12">
      <c r="A73" s="228" t="s">
        <v>291</v>
      </c>
      <c r="B73" s="106">
        <v>108838</v>
      </c>
      <c r="C73" s="108">
        <v>14820</v>
      </c>
      <c r="D73" s="108">
        <v>15024</v>
      </c>
      <c r="E73" s="108">
        <v>3412</v>
      </c>
      <c r="F73" s="108">
        <v>4718</v>
      </c>
      <c r="G73" s="108">
        <v>5829</v>
      </c>
      <c r="H73" s="108">
        <v>11013</v>
      </c>
      <c r="I73" s="108">
        <v>1111</v>
      </c>
      <c r="J73" s="108">
        <v>4974</v>
      </c>
      <c r="K73" s="108">
        <v>47937</v>
      </c>
      <c r="L73" s="233"/>
    </row>
    <row r="74" spans="1:12">
      <c r="A74" s="228" t="s">
        <v>292</v>
      </c>
      <c r="B74" s="109">
        <v>4114</v>
      </c>
      <c r="C74" s="108">
        <v>423</v>
      </c>
      <c r="D74" s="108">
        <v>484</v>
      </c>
      <c r="E74" s="108">
        <v>72</v>
      </c>
      <c r="F74" s="108">
        <v>187</v>
      </c>
      <c r="G74" s="108">
        <v>153</v>
      </c>
      <c r="H74" s="108">
        <v>365</v>
      </c>
      <c r="I74" s="108">
        <v>335</v>
      </c>
      <c r="J74" s="108">
        <v>199</v>
      </c>
      <c r="K74" s="108">
        <v>1896</v>
      </c>
      <c r="L74" s="233"/>
    </row>
    <row r="75" spans="1:12">
      <c r="A75" s="228" t="s">
        <v>293</v>
      </c>
      <c r="B75" s="109">
        <v>9347</v>
      </c>
      <c r="C75" s="108">
        <v>997</v>
      </c>
      <c r="D75" s="108">
        <v>1026</v>
      </c>
      <c r="E75" s="108">
        <v>195</v>
      </c>
      <c r="F75" s="108">
        <v>277</v>
      </c>
      <c r="G75" s="108">
        <v>398</v>
      </c>
      <c r="H75" s="108">
        <v>928</v>
      </c>
      <c r="I75" s="108">
        <v>566</v>
      </c>
      <c r="J75" s="108">
        <v>484</v>
      </c>
      <c r="K75" s="108">
        <v>4476</v>
      </c>
      <c r="L75" s="233"/>
    </row>
    <row r="76" spans="1:12">
      <c r="A76" s="228" t="s">
        <v>294</v>
      </c>
      <c r="B76" s="109">
        <v>18078</v>
      </c>
      <c r="C76" s="108">
        <v>1815</v>
      </c>
      <c r="D76" s="108">
        <v>1734</v>
      </c>
      <c r="E76" s="108">
        <v>533</v>
      </c>
      <c r="F76" s="108">
        <v>748</v>
      </c>
      <c r="G76" s="108">
        <v>730</v>
      </c>
      <c r="H76" s="108">
        <v>1742</v>
      </c>
      <c r="I76" s="108">
        <v>490</v>
      </c>
      <c r="J76" s="108">
        <v>867</v>
      </c>
      <c r="K76" s="108">
        <v>9419</v>
      </c>
      <c r="L76" s="233"/>
    </row>
    <row r="77" spans="1:12">
      <c r="A77" s="228" t="s">
        <v>295</v>
      </c>
      <c r="B77" s="109">
        <v>8661</v>
      </c>
      <c r="C77" s="108">
        <v>1280</v>
      </c>
      <c r="D77" s="108">
        <v>1294</v>
      </c>
      <c r="E77" s="108">
        <v>85</v>
      </c>
      <c r="F77" s="108">
        <v>243</v>
      </c>
      <c r="G77" s="108">
        <v>285</v>
      </c>
      <c r="H77" s="108">
        <v>1032</v>
      </c>
      <c r="I77" s="108">
        <v>275</v>
      </c>
      <c r="J77" s="108">
        <v>501</v>
      </c>
      <c r="K77" s="108">
        <v>3666</v>
      </c>
      <c r="L77" s="233"/>
    </row>
    <row r="78" spans="1:12">
      <c r="A78" s="228" t="s">
        <v>296</v>
      </c>
      <c r="B78" s="109">
        <v>2202</v>
      </c>
      <c r="C78" s="108">
        <v>172</v>
      </c>
      <c r="D78" s="108">
        <v>156</v>
      </c>
      <c r="E78" s="108">
        <v>80</v>
      </c>
      <c r="F78" s="108">
        <v>76</v>
      </c>
      <c r="G78" s="108">
        <v>229</v>
      </c>
      <c r="H78" s="108">
        <v>206</v>
      </c>
      <c r="I78" s="108">
        <v>251</v>
      </c>
      <c r="J78" s="108">
        <v>141</v>
      </c>
      <c r="K78" s="108">
        <v>891</v>
      </c>
      <c r="L78" s="233"/>
    </row>
    <row r="79" spans="1:12">
      <c r="A79" s="228" t="s">
        <v>297</v>
      </c>
      <c r="B79" s="109">
        <v>2051</v>
      </c>
      <c r="C79" s="108">
        <v>101</v>
      </c>
      <c r="D79" s="108">
        <v>129</v>
      </c>
      <c r="E79" s="108">
        <v>77</v>
      </c>
      <c r="F79" s="108">
        <v>72</v>
      </c>
      <c r="G79" s="108">
        <v>212</v>
      </c>
      <c r="H79" s="108">
        <v>226</v>
      </c>
      <c r="I79" s="108">
        <v>228</v>
      </c>
      <c r="J79" s="108">
        <v>170</v>
      </c>
      <c r="K79" s="108">
        <v>836</v>
      </c>
      <c r="L79" s="233"/>
    </row>
    <row r="80" spans="1:12">
      <c r="A80" s="228" t="s">
        <v>298</v>
      </c>
      <c r="B80" s="109">
        <v>1394</v>
      </c>
      <c r="C80" s="108">
        <v>129</v>
      </c>
      <c r="D80" s="108">
        <v>111</v>
      </c>
      <c r="E80" s="108">
        <v>68</v>
      </c>
      <c r="F80" s="108">
        <v>73</v>
      </c>
      <c r="G80" s="108">
        <v>118</v>
      </c>
      <c r="H80" s="108">
        <v>134</v>
      </c>
      <c r="I80" s="108">
        <v>109</v>
      </c>
      <c r="J80" s="108">
        <v>83</v>
      </c>
      <c r="K80" s="108">
        <v>569</v>
      </c>
      <c r="L80" s="233"/>
    </row>
    <row r="81" spans="1:12">
      <c r="A81" s="228" t="s">
        <v>290</v>
      </c>
      <c r="B81" s="109">
        <v>8580</v>
      </c>
      <c r="C81" s="108">
        <v>699</v>
      </c>
      <c r="D81" s="108">
        <v>743</v>
      </c>
      <c r="E81" s="108">
        <v>293</v>
      </c>
      <c r="F81" s="108">
        <v>337</v>
      </c>
      <c r="G81" s="108">
        <v>427</v>
      </c>
      <c r="H81" s="108">
        <v>808</v>
      </c>
      <c r="I81" s="108">
        <v>616</v>
      </c>
      <c r="J81" s="108">
        <v>492</v>
      </c>
      <c r="K81" s="108">
        <v>4165</v>
      </c>
      <c r="L81" s="233"/>
    </row>
    <row r="82" spans="1:12">
      <c r="A82" s="229"/>
      <c r="B82" s="234"/>
      <c r="C82" s="235"/>
      <c r="D82" s="235"/>
      <c r="E82" s="235"/>
      <c r="F82" s="235"/>
      <c r="G82" s="235"/>
      <c r="H82" s="235"/>
      <c r="I82" s="235"/>
      <c r="J82" s="235"/>
      <c r="K82" s="235"/>
      <c r="L82" s="233"/>
    </row>
    <row r="83" spans="1:12">
      <c r="A83" s="232"/>
      <c r="B83" s="633" t="s">
        <v>299</v>
      </c>
      <c r="C83" s="633"/>
      <c r="D83" s="633"/>
      <c r="E83" s="634"/>
      <c r="F83" s="634"/>
      <c r="G83" s="634"/>
      <c r="H83" s="634"/>
      <c r="I83" s="634"/>
      <c r="J83" s="634"/>
      <c r="K83" s="634"/>
      <c r="L83" s="233"/>
    </row>
    <row r="84" spans="1:12">
      <c r="A84" s="232"/>
      <c r="B84" s="299"/>
      <c r="C84" s="299"/>
      <c r="D84" s="299"/>
      <c r="E84" s="299"/>
      <c r="F84" s="299"/>
      <c r="G84" s="299"/>
      <c r="H84" s="299"/>
      <c r="I84" s="299"/>
      <c r="J84" s="299"/>
      <c r="K84" s="299"/>
      <c r="L84" s="233"/>
    </row>
    <row r="85" spans="1:12">
      <c r="A85" s="224" t="s">
        <v>196</v>
      </c>
      <c r="B85" s="109">
        <v>63860</v>
      </c>
      <c r="C85" s="108">
        <v>7945</v>
      </c>
      <c r="D85" s="108">
        <v>7871</v>
      </c>
      <c r="E85" s="108">
        <v>3411</v>
      </c>
      <c r="F85" s="108">
        <v>3189</v>
      </c>
      <c r="G85" s="108">
        <v>5654</v>
      </c>
      <c r="H85" s="108">
        <v>8814</v>
      </c>
      <c r="I85" s="108">
        <v>1229</v>
      </c>
      <c r="J85" s="108">
        <v>2901</v>
      </c>
      <c r="K85" s="108">
        <v>22846</v>
      </c>
      <c r="L85" s="233"/>
    </row>
    <row r="86" spans="1:12">
      <c r="A86" s="224" t="s">
        <v>50</v>
      </c>
      <c r="B86" s="136" t="s">
        <v>38</v>
      </c>
      <c r="C86" s="132" t="s">
        <v>38</v>
      </c>
      <c r="D86" s="132" t="s">
        <v>38</v>
      </c>
      <c r="E86" s="132" t="s">
        <v>38</v>
      </c>
      <c r="F86" s="132" t="s">
        <v>38</v>
      </c>
      <c r="G86" s="132" t="s">
        <v>38</v>
      </c>
      <c r="H86" s="132" t="s">
        <v>38</v>
      </c>
      <c r="I86" s="132" t="s">
        <v>38</v>
      </c>
      <c r="J86" s="132" t="s">
        <v>38</v>
      </c>
      <c r="K86" s="132" t="s">
        <v>38</v>
      </c>
      <c r="L86" s="233"/>
    </row>
    <row r="87" spans="1:12">
      <c r="A87" s="228" t="s">
        <v>300</v>
      </c>
      <c r="B87" s="109">
        <v>8191</v>
      </c>
      <c r="C87" s="108">
        <v>1235</v>
      </c>
      <c r="D87" s="108">
        <v>395</v>
      </c>
      <c r="E87" s="108">
        <v>1150</v>
      </c>
      <c r="F87" s="108">
        <v>154</v>
      </c>
      <c r="G87" s="108">
        <v>1695</v>
      </c>
      <c r="H87" s="108">
        <v>801</v>
      </c>
      <c r="I87" s="108">
        <v>74</v>
      </c>
      <c r="J87" s="108">
        <v>263</v>
      </c>
      <c r="K87" s="108">
        <v>2424</v>
      </c>
      <c r="L87" s="233"/>
    </row>
    <row r="88" spans="1:12">
      <c r="A88" s="228" t="s">
        <v>301</v>
      </c>
      <c r="B88" s="109">
        <v>364</v>
      </c>
      <c r="C88" s="108">
        <v>3</v>
      </c>
      <c r="D88" s="108">
        <v>25</v>
      </c>
      <c r="E88" s="108">
        <v>5</v>
      </c>
      <c r="F88" s="108">
        <v>16</v>
      </c>
      <c r="G88" s="108">
        <v>9</v>
      </c>
      <c r="H88" s="272" t="s">
        <v>231</v>
      </c>
      <c r="I88" s="246" t="s">
        <v>231</v>
      </c>
      <c r="J88" s="246" t="s">
        <v>231</v>
      </c>
      <c r="K88" s="108">
        <v>128</v>
      </c>
      <c r="L88" s="233"/>
    </row>
    <row r="89" spans="1:12">
      <c r="A89" s="228" t="s">
        <v>302</v>
      </c>
      <c r="B89" s="109">
        <v>22736</v>
      </c>
      <c r="C89" s="108">
        <v>3342</v>
      </c>
      <c r="D89" s="108">
        <v>3107</v>
      </c>
      <c r="E89" s="108">
        <v>1481</v>
      </c>
      <c r="F89" s="108">
        <v>1512</v>
      </c>
      <c r="G89" s="108">
        <v>2319</v>
      </c>
      <c r="H89" s="108">
        <v>3154</v>
      </c>
      <c r="I89" s="108">
        <v>178</v>
      </c>
      <c r="J89" s="108">
        <v>766</v>
      </c>
      <c r="K89" s="108">
        <v>6877</v>
      </c>
      <c r="L89" s="233"/>
    </row>
    <row r="90" spans="1:12">
      <c r="A90" s="228" t="s">
        <v>303</v>
      </c>
      <c r="B90" s="109">
        <v>275</v>
      </c>
      <c r="C90" s="246" t="s">
        <v>231</v>
      </c>
      <c r="D90" s="246" t="s">
        <v>231</v>
      </c>
      <c r="E90" s="246" t="s">
        <v>231</v>
      </c>
      <c r="F90" s="246" t="s">
        <v>231</v>
      </c>
      <c r="G90" s="108">
        <v>25</v>
      </c>
      <c r="H90" s="108">
        <v>30</v>
      </c>
      <c r="I90" s="246" t="s">
        <v>231</v>
      </c>
      <c r="J90" s="246" t="s">
        <v>231</v>
      </c>
      <c r="K90" s="108">
        <v>132</v>
      </c>
      <c r="L90" s="233"/>
    </row>
    <row r="91" spans="1:12">
      <c r="A91" s="228" t="s">
        <v>304</v>
      </c>
      <c r="B91" s="109">
        <v>10021</v>
      </c>
      <c r="C91" s="108">
        <v>576</v>
      </c>
      <c r="D91" s="108">
        <v>1249</v>
      </c>
      <c r="E91" s="108">
        <v>260</v>
      </c>
      <c r="F91" s="108">
        <v>590</v>
      </c>
      <c r="G91" s="108">
        <v>370</v>
      </c>
      <c r="H91" s="108">
        <v>1942</v>
      </c>
      <c r="I91" s="108">
        <v>85</v>
      </c>
      <c r="J91" s="108">
        <v>613</v>
      </c>
      <c r="K91" s="108">
        <v>4336</v>
      </c>
      <c r="L91" s="233"/>
    </row>
    <row r="92" spans="1:12">
      <c r="A92" s="228" t="s">
        <v>305</v>
      </c>
      <c r="B92" s="109">
        <v>161</v>
      </c>
      <c r="C92" s="108">
        <v>11</v>
      </c>
      <c r="D92" s="246" t="s">
        <v>231</v>
      </c>
      <c r="E92" s="108" t="s">
        <v>239</v>
      </c>
      <c r="F92" s="246" t="s">
        <v>231</v>
      </c>
      <c r="G92" s="246" t="s">
        <v>231</v>
      </c>
      <c r="H92" s="246" t="s">
        <v>231</v>
      </c>
      <c r="I92" s="246" t="s">
        <v>231</v>
      </c>
      <c r="J92" s="108" t="s">
        <v>239</v>
      </c>
      <c r="K92" s="108">
        <v>123</v>
      </c>
      <c r="L92" s="233"/>
    </row>
    <row r="93" spans="1:12">
      <c r="A93" s="228" t="s">
        <v>306</v>
      </c>
      <c r="B93" s="109">
        <v>10</v>
      </c>
      <c r="C93" s="246" t="s">
        <v>231</v>
      </c>
      <c r="D93" s="108" t="s">
        <v>239</v>
      </c>
      <c r="E93" s="246" t="s">
        <v>231</v>
      </c>
      <c r="F93" s="108" t="s">
        <v>239</v>
      </c>
      <c r="G93" s="246" t="s">
        <v>231</v>
      </c>
      <c r="H93" s="108" t="s">
        <v>239</v>
      </c>
      <c r="I93" s="108" t="s">
        <v>239</v>
      </c>
      <c r="J93" s="108" t="s">
        <v>239</v>
      </c>
      <c r="K93" s="108" t="s">
        <v>239</v>
      </c>
      <c r="L93" s="233"/>
    </row>
    <row r="94" spans="1:12">
      <c r="A94" s="228" t="s">
        <v>290</v>
      </c>
      <c r="B94" s="109">
        <v>22102</v>
      </c>
      <c r="C94" s="108">
        <v>2759</v>
      </c>
      <c r="D94" s="108">
        <v>3051</v>
      </c>
      <c r="E94" s="108">
        <v>500</v>
      </c>
      <c r="F94" s="108">
        <v>900</v>
      </c>
      <c r="G94" s="108">
        <v>1231</v>
      </c>
      <c r="H94" s="108">
        <v>2838</v>
      </c>
      <c r="I94" s="108">
        <v>871</v>
      </c>
      <c r="J94" s="108">
        <v>1126</v>
      </c>
      <c r="K94" s="108">
        <v>8826</v>
      </c>
      <c r="L94" s="233"/>
    </row>
    <row r="95" spans="1:12">
      <c r="A95" s="247"/>
      <c r="B95" s="235"/>
      <c r="C95" s="248"/>
      <c r="D95" s="248"/>
      <c r="E95" s="248"/>
      <c r="F95" s="248"/>
      <c r="G95" s="248"/>
      <c r="H95" s="248"/>
      <c r="I95" s="248"/>
      <c r="J95" s="248"/>
      <c r="K95" s="248"/>
      <c r="L95" s="233"/>
    </row>
    <row r="96" spans="1:12">
      <c r="A96" s="229"/>
      <c r="B96" s="235"/>
      <c r="C96" s="248"/>
      <c r="D96" s="248"/>
      <c r="E96" s="248"/>
      <c r="F96" s="248"/>
      <c r="G96" s="248"/>
      <c r="H96" s="248"/>
      <c r="I96" s="248"/>
      <c r="J96" s="248"/>
      <c r="K96" s="248"/>
      <c r="L96" s="233"/>
    </row>
    <row r="97" spans="1:12">
      <c r="A97" s="229" t="s">
        <v>174</v>
      </c>
      <c r="B97" s="235"/>
      <c r="C97" s="248"/>
      <c r="D97" s="248"/>
      <c r="E97" s="248"/>
      <c r="F97" s="248"/>
      <c r="G97" s="248"/>
      <c r="H97" s="248"/>
      <c r="I97" s="248"/>
      <c r="J97" s="248"/>
      <c r="K97" s="248"/>
      <c r="L97" s="233"/>
    </row>
    <row r="98" spans="1:12">
      <c r="A98" s="229" t="s">
        <v>198</v>
      </c>
      <c r="B98" s="235"/>
      <c r="C98" s="248"/>
      <c r="D98" s="248"/>
      <c r="E98" s="248"/>
      <c r="F98" s="248"/>
      <c r="G98" s="248"/>
      <c r="H98" s="248"/>
      <c r="I98" s="248"/>
      <c r="J98" s="248"/>
      <c r="K98" s="248"/>
      <c r="L98" s="233"/>
    </row>
    <row r="99" spans="1:12">
      <c r="A99" s="229"/>
      <c r="B99" s="235"/>
      <c r="C99" s="248"/>
      <c r="D99" s="248"/>
      <c r="E99" s="248"/>
      <c r="F99" s="248"/>
      <c r="G99" s="248"/>
      <c r="H99" s="248"/>
      <c r="I99" s="248"/>
      <c r="J99" s="248"/>
      <c r="K99" s="248"/>
      <c r="L99" s="233"/>
    </row>
    <row r="100" spans="1:12">
      <c r="A100" s="229"/>
      <c r="B100" s="235"/>
      <c r="C100" s="248"/>
      <c r="D100" s="248"/>
      <c r="E100" s="248"/>
      <c r="F100" s="248"/>
      <c r="G100" s="248"/>
      <c r="H100" s="248"/>
      <c r="I100" s="248"/>
      <c r="J100" s="248"/>
      <c r="K100" s="248"/>
      <c r="L100" s="233"/>
    </row>
    <row r="101" spans="1:12">
      <c r="A101" s="229"/>
      <c r="B101" s="235"/>
      <c r="C101" s="248"/>
      <c r="D101" s="248"/>
      <c r="E101" s="248"/>
      <c r="F101" s="248"/>
      <c r="G101" s="248"/>
      <c r="H101" s="248"/>
      <c r="I101" s="248"/>
      <c r="J101" s="248"/>
      <c r="K101" s="248"/>
      <c r="L101" s="233"/>
    </row>
    <row r="102" spans="1:12">
      <c r="A102" s="229"/>
      <c r="B102" s="235"/>
      <c r="C102" s="248"/>
      <c r="D102" s="248"/>
      <c r="E102" s="248"/>
      <c r="F102" s="248"/>
      <c r="G102" s="248"/>
      <c r="H102" s="248"/>
      <c r="I102" s="248"/>
      <c r="J102" s="248"/>
      <c r="K102" s="248"/>
      <c r="L102" s="233"/>
    </row>
    <row r="103" spans="1:12">
      <c r="A103" s="229"/>
      <c r="B103" s="235"/>
      <c r="C103" s="248"/>
      <c r="D103" s="248"/>
      <c r="E103" s="248"/>
      <c r="F103" s="248"/>
      <c r="G103" s="248"/>
      <c r="H103" s="248"/>
      <c r="I103" s="248"/>
      <c r="J103" s="248"/>
      <c r="K103" s="248"/>
      <c r="L103" s="233"/>
    </row>
    <row r="104" spans="1:12">
      <c r="A104" s="229"/>
      <c r="B104" s="235"/>
      <c r="C104" s="248"/>
      <c r="D104" s="248"/>
      <c r="E104" s="248"/>
      <c r="F104" s="248"/>
      <c r="G104" s="248"/>
      <c r="H104" s="248"/>
      <c r="I104" s="248"/>
      <c r="J104" s="248"/>
      <c r="K104" s="248"/>
      <c r="L104" s="233"/>
    </row>
    <row r="105" spans="1:12">
      <c r="A105" s="229"/>
      <c r="B105" s="235"/>
      <c r="C105" s="248"/>
      <c r="D105" s="248"/>
      <c r="E105" s="248"/>
      <c r="F105" s="248"/>
      <c r="G105" s="248"/>
      <c r="H105" s="248"/>
      <c r="I105" s="248"/>
      <c r="J105" s="248"/>
      <c r="K105" s="248"/>
      <c r="L105" s="233"/>
    </row>
    <row r="106" spans="1:12">
      <c r="A106" s="229"/>
      <c r="B106" s="235"/>
      <c r="C106" s="248"/>
      <c r="D106" s="248"/>
      <c r="E106" s="248"/>
      <c r="F106" s="248"/>
      <c r="G106" s="248"/>
      <c r="H106" s="248"/>
      <c r="I106" s="248"/>
      <c r="J106" s="248"/>
      <c r="K106" s="248"/>
      <c r="L106" s="233"/>
    </row>
    <row r="107" spans="1:12">
      <c r="A107" s="229"/>
      <c r="B107" s="235"/>
      <c r="C107" s="248"/>
      <c r="D107" s="248"/>
      <c r="E107" s="248"/>
      <c r="F107" s="248"/>
      <c r="G107" s="248"/>
      <c r="H107" s="248"/>
      <c r="I107" s="248"/>
      <c r="J107" s="248"/>
      <c r="K107" s="248"/>
      <c r="L107" s="233"/>
    </row>
    <row r="108" spans="1:12">
      <c r="A108" s="229"/>
      <c r="B108" s="235"/>
      <c r="C108" s="248"/>
      <c r="D108" s="248"/>
      <c r="E108" s="248"/>
      <c r="F108" s="248"/>
      <c r="G108" s="248"/>
      <c r="H108" s="248"/>
      <c r="I108" s="248"/>
      <c r="J108" s="248"/>
      <c r="K108" s="248"/>
      <c r="L108" s="233"/>
    </row>
    <row r="109" spans="1:12">
      <c r="A109" s="229"/>
      <c r="B109" s="235"/>
      <c r="C109" s="248"/>
      <c r="D109" s="248"/>
      <c r="E109" s="248"/>
      <c r="F109" s="248"/>
      <c r="G109" s="248"/>
      <c r="H109" s="248"/>
      <c r="I109" s="248"/>
      <c r="J109" s="248"/>
      <c r="K109" s="248"/>
      <c r="L109" s="233"/>
    </row>
    <row r="110" spans="1:12">
      <c r="A110" s="229"/>
      <c r="B110" s="235"/>
      <c r="C110" s="248"/>
      <c r="D110" s="248"/>
      <c r="E110" s="248"/>
      <c r="F110" s="248"/>
      <c r="G110" s="248"/>
      <c r="H110" s="248"/>
      <c r="I110" s="248"/>
      <c r="J110" s="248"/>
      <c r="K110" s="248"/>
      <c r="L110" s="233"/>
    </row>
    <row r="111" spans="1:12">
      <c r="A111" s="229"/>
      <c r="B111" s="235"/>
      <c r="C111" s="248"/>
      <c r="D111" s="248"/>
      <c r="E111" s="248"/>
      <c r="F111" s="248"/>
      <c r="G111" s="248"/>
      <c r="H111" s="248"/>
      <c r="I111" s="248"/>
      <c r="J111" s="248"/>
      <c r="K111" s="248"/>
      <c r="L111" s="233"/>
    </row>
    <row r="112" spans="1:12">
      <c r="A112" s="229"/>
      <c r="B112" s="235"/>
      <c r="C112" s="248"/>
      <c r="D112" s="248"/>
      <c r="E112" s="248"/>
      <c r="F112" s="248"/>
      <c r="G112" s="248"/>
      <c r="H112" s="248"/>
      <c r="I112" s="248"/>
      <c r="J112" s="248"/>
      <c r="K112" s="248"/>
      <c r="L112" s="233"/>
    </row>
    <row r="113" spans="1:12">
      <c r="A113" s="229"/>
      <c r="B113" s="235"/>
      <c r="C113" s="248"/>
      <c r="D113" s="248"/>
      <c r="E113" s="248"/>
      <c r="F113" s="248"/>
      <c r="G113" s="248"/>
      <c r="H113" s="248"/>
      <c r="I113" s="248"/>
      <c r="J113" s="248"/>
      <c r="K113" s="248"/>
      <c r="L113" s="233"/>
    </row>
    <row r="114" spans="1:12">
      <c r="A114" s="229"/>
      <c r="B114" s="235"/>
      <c r="C114" s="248"/>
      <c r="D114" s="248"/>
      <c r="E114" s="248"/>
      <c r="F114" s="248"/>
      <c r="G114" s="248"/>
      <c r="H114" s="248"/>
      <c r="I114" s="248"/>
      <c r="J114" s="248"/>
      <c r="K114" s="248"/>
      <c r="L114" s="233"/>
    </row>
    <row r="115" spans="1:12">
      <c r="A115" s="229"/>
      <c r="B115" s="235"/>
      <c r="C115" s="248"/>
      <c r="D115" s="248"/>
      <c r="E115" s="248"/>
      <c r="F115" s="248"/>
      <c r="G115" s="248"/>
      <c r="H115" s="248"/>
      <c r="I115" s="248"/>
      <c r="J115" s="248"/>
      <c r="K115" s="248"/>
      <c r="L115" s="233"/>
    </row>
    <row r="116" spans="1:12">
      <c r="A116" s="229"/>
      <c r="B116" s="235"/>
      <c r="C116" s="248"/>
      <c r="D116" s="248"/>
      <c r="E116" s="248"/>
      <c r="F116" s="248"/>
      <c r="G116" s="248"/>
      <c r="H116" s="248"/>
      <c r="I116" s="248"/>
      <c r="J116" s="248"/>
      <c r="K116" s="248"/>
      <c r="L116" s="233"/>
    </row>
    <row r="118" spans="1:12">
      <c r="E118" s="234"/>
    </row>
    <row r="120" spans="1:12" ht="12.75" customHeight="1">
      <c r="A120" s="651" t="s">
        <v>215</v>
      </c>
      <c r="B120" s="651"/>
      <c r="C120" s="651"/>
      <c r="D120" s="651"/>
    </row>
  </sheetData>
  <mergeCells count="30">
    <mergeCell ref="B83:D83"/>
    <mergeCell ref="E83:K83"/>
    <mergeCell ref="A120:D120"/>
    <mergeCell ref="A57:D57"/>
    <mergeCell ref="E57:K57"/>
    <mergeCell ref="B58:C58"/>
    <mergeCell ref="E58:K58"/>
    <mergeCell ref="B69:C69"/>
    <mergeCell ref="E69:K69"/>
    <mergeCell ref="B36:D36"/>
    <mergeCell ref="E36:K36"/>
    <mergeCell ref="B52:D52"/>
    <mergeCell ref="E52:K52"/>
    <mergeCell ref="C53:D55"/>
    <mergeCell ref="E53:F55"/>
    <mergeCell ref="G53:H55"/>
    <mergeCell ref="I53:J55"/>
    <mergeCell ref="K53:K56"/>
    <mergeCell ref="A10:D10"/>
    <mergeCell ref="E10:K10"/>
    <mergeCell ref="B11:C11"/>
    <mergeCell ref="E11:K11"/>
    <mergeCell ref="B22:C22"/>
    <mergeCell ref="E22:K22"/>
    <mergeCell ref="A3:K3"/>
    <mergeCell ref="C6:D8"/>
    <mergeCell ref="E6:F8"/>
    <mergeCell ref="G6:H8"/>
    <mergeCell ref="I6:J8"/>
    <mergeCell ref="K6:K9"/>
  </mergeCells>
  <conditionalFormatting sqref="B13:K20">
    <cfRule type="cellIs" dxfId="11" priority="3" operator="equal">
      <formula>"."</formula>
    </cfRule>
  </conditionalFormatting>
  <conditionalFormatting sqref="G14:H14">
    <cfRule type="cellIs" dxfId="10" priority="2" operator="equal">
      <formula>"."</formula>
    </cfRule>
  </conditionalFormatting>
  <conditionalFormatting sqref="E14">
    <cfRule type="cellIs" priority="1" operator="equal">
      <formula>"."</formula>
    </cfRule>
  </conditionalFormatting>
  <printOptions horizontalCentered="1"/>
  <pageMargins left="0.39370078740157483" right="0.39370078740157483" top="0.39370078740157483" bottom="0.39370078740157483" header="0.51181102362204722" footer="0.51181102362204722"/>
  <pageSetup paperSize="9" scale="51" orientation="portrait" horizontalDpi="1200" verticalDpi="1200" r:id="rId1"/>
  <headerFooter alignWithMargins="0"/>
  <colBreaks count="1" manualBreakCount="1">
    <brk id="11" max="119"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0"/>
  <sheetViews>
    <sheetView showGridLines="0" zoomScaleNormal="100" zoomScaleSheetLayoutView="40" workbookViewId="0">
      <selection activeCell="A10" sqref="A10"/>
    </sheetView>
  </sheetViews>
  <sheetFormatPr baseColWidth="10" defaultColWidth="10.140625" defaultRowHeight="12.75"/>
  <cols>
    <col min="1" max="1" width="43" style="197" bestFit="1" customWidth="1"/>
    <col min="2" max="2" width="16.28515625" style="197" customWidth="1"/>
    <col min="3" max="3" width="14.140625" style="197" customWidth="1"/>
    <col min="4" max="4" width="13.85546875" style="197" customWidth="1"/>
    <col min="5" max="5" width="13.7109375" style="197" customWidth="1"/>
    <col min="6" max="7" width="14.28515625" style="197" customWidth="1"/>
    <col min="8" max="8" width="13.7109375" style="197" customWidth="1"/>
    <col min="9" max="9" width="14.28515625" style="197" customWidth="1"/>
    <col min="10" max="10" width="14.140625" style="197" customWidth="1"/>
    <col min="11" max="11" width="13.42578125" style="197" customWidth="1"/>
    <col min="12" max="12" width="12.85546875" style="197" customWidth="1"/>
    <col min="13" max="256" width="10.140625" style="197"/>
    <col min="257" max="257" width="43" style="197" bestFit="1" customWidth="1"/>
    <col min="258" max="258" width="16.28515625" style="197" customWidth="1"/>
    <col min="259" max="267" width="15.140625" style="197" customWidth="1"/>
    <col min="268" max="268" width="12.85546875" style="197" customWidth="1"/>
    <col min="269" max="512" width="10.140625" style="197"/>
    <col min="513" max="513" width="43" style="197" bestFit="1" customWidth="1"/>
    <col min="514" max="514" width="16.28515625" style="197" customWidth="1"/>
    <col min="515" max="523" width="15.140625" style="197" customWidth="1"/>
    <col min="524" max="524" width="12.85546875" style="197" customWidth="1"/>
    <col min="525" max="768" width="10.140625" style="197"/>
    <col min="769" max="769" width="43" style="197" bestFit="1" customWidth="1"/>
    <col min="770" max="770" width="16.28515625" style="197" customWidth="1"/>
    <col min="771" max="779" width="15.140625" style="197" customWidth="1"/>
    <col min="780" max="780" width="12.85546875" style="197" customWidth="1"/>
    <col min="781" max="1024" width="10.140625" style="197"/>
    <col min="1025" max="1025" width="43" style="197" bestFit="1" customWidth="1"/>
    <col min="1026" max="1026" width="16.28515625" style="197" customWidth="1"/>
    <col min="1027" max="1035" width="15.140625" style="197" customWidth="1"/>
    <col min="1036" max="1036" width="12.85546875" style="197" customWidth="1"/>
    <col min="1037" max="1280" width="10.140625" style="197"/>
    <col min="1281" max="1281" width="43" style="197" bestFit="1" customWidth="1"/>
    <col min="1282" max="1282" width="16.28515625" style="197" customWidth="1"/>
    <col min="1283" max="1291" width="15.140625" style="197" customWidth="1"/>
    <col min="1292" max="1292" width="12.85546875" style="197" customWidth="1"/>
    <col min="1293" max="1536" width="10.140625" style="197"/>
    <col min="1537" max="1537" width="43" style="197" bestFit="1" customWidth="1"/>
    <col min="1538" max="1538" width="16.28515625" style="197" customWidth="1"/>
    <col min="1539" max="1547" width="15.140625" style="197" customWidth="1"/>
    <col min="1548" max="1548" width="12.85546875" style="197" customWidth="1"/>
    <col min="1549" max="1792" width="10.140625" style="197"/>
    <col min="1793" max="1793" width="43" style="197" bestFit="1" customWidth="1"/>
    <col min="1794" max="1794" width="16.28515625" style="197" customWidth="1"/>
    <col min="1795" max="1803" width="15.140625" style="197" customWidth="1"/>
    <col min="1804" max="1804" width="12.85546875" style="197" customWidth="1"/>
    <col min="1805" max="2048" width="10.140625" style="197"/>
    <col min="2049" max="2049" width="43" style="197" bestFit="1" customWidth="1"/>
    <col min="2050" max="2050" width="16.28515625" style="197" customWidth="1"/>
    <col min="2051" max="2059" width="15.140625" style="197" customWidth="1"/>
    <col min="2060" max="2060" width="12.85546875" style="197" customWidth="1"/>
    <col min="2061" max="2304" width="10.140625" style="197"/>
    <col min="2305" max="2305" width="43" style="197" bestFit="1" customWidth="1"/>
    <col min="2306" max="2306" width="16.28515625" style="197" customWidth="1"/>
    <col min="2307" max="2315" width="15.140625" style="197" customWidth="1"/>
    <col min="2316" max="2316" width="12.85546875" style="197" customWidth="1"/>
    <col min="2317" max="2560" width="10.140625" style="197"/>
    <col min="2561" max="2561" width="43" style="197" bestFit="1" customWidth="1"/>
    <col min="2562" max="2562" width="16.28515625" style="197" customWidth="1"/>
    <col min="2563" max="2571" width="15.140625" style="197" customWidth="1"/>
    <col min="2572" max="2572" width="12.85546875" style="197" customWidth="1"/>
    <col min="2573" max="2816" width="10.140625" style="197"/>
    <col min="2817" max="2817" width="43" style="197" bestFit="1" customWidth="1"/>
    <col min="2818" max="2818" width="16.28515625" style="197" customWidth="1"/>
    <col min="2819" max="2827" width="15.140625" style="197" customWidth="1"/>
    <col min="2828" max="2828" width="12.85546875" style="197" customWidth="1"/>
    <col min="2829" max="3072" width="10.140625" style="197"/>
    <col min="3073" max="3073" width="43" style="197" bestFit="1" customWidth="1"/>
    <col min="3074" max="3074" width="16.28515625" style="197" customWidth="1"/>
    <col min="3075" max="3083" width="15.140625" style="197" customWidth="1"/>
    <col min="3084" max="3084" width="12.85546875" style="197" customWidth="1"/>
    <col min="3085" max="3328" width="10.140625" style="197"/>
    <col min="3329" max="3329" width="43" style="197" bestFit="1" customWidth="1"/>
    <col min="3330" max="3330" width="16.28515625" style="197" customWidth="1"/>
    <col min="3331" max="3339" width="15.140625" style="197" customWidth="1"/>
    <col min="3340" max="3340" width="12.85546875" style="197" customWidth="1"/>
    <col min="3341" max="3584" width="10.140625" style="197"/>
    <col min="3585" max="3585" width="43" style="197" bestFit="1" customWidth="1"/>
    <col min="3586" max="3586" width="16.28515625" style="197" customWidth="1"/>
    <col min="3587" max="3595" width="15.140625" style="197" customWidth="1"/>
    <col min="3596" max="3596" width="12.85546875" style="197" customWidth="1"/>
    <col min="3597" max="3840" width="10.140625" style="197"/>
    <col min="3841" max="3841" width="43" style="197" bestFit="1" customWidth="1"/>
    <col min="3842" max="3842" width="16.28515625" style="197" customWidth="1"/>
    <col min="3843" max="3851" width="15.140625" style="197" customWidth="1"/>
    <col min="3852" max="3852" width="12.85546875" style="197" customWidth="1"/>
    <col min="3853" max="4096" width="10.140625" style="197"/>
    <col min="4097" max="4097" width="43" style="197" bestFit="1" customWidth="1"/>
    <col min="4098" max="4098" width="16.28515625" style="197" customWidth="1"/>
    <col min="4099" max="4107" width="15.140625" style="197" customWidth="1"/>
    <col min="4108" max="4108" width="12.85546875" style="197" customWidth="1"/>
    <col min="4109" max="4352" width="10.140625" style="197"/>
    <col min="4353" max="4353" width="43" style="197" bestFit="1" customWidth="1"/>
    <col min="4354" max="4354" width="16.28515625" style="197" customWidth="1"/>
    <col min="4355" max="4363" width="15.140625" style="197" customWidth="1"/>
    <col min="4364" max="4364" width="12.85546875" style="197" customWidth="1"/>
    <col min="4365" max="4608" width="10.140625" style="197"/>
    <col min="4609" max="4609" width="43" style="197" bestFit="1" customWidth="1"/>
    <col min="4610" max="4610" width="16.28515625" style="197" customWidth="1"/>
    <col min="4611" max="4619" width="15.140625" style="197" customWidth="1"/>
    <col min="4620" max="4620" width="12.85546875" style="197" customWidth="1"/>
    <col min="4621" max="4864" width="10.140625" style="197"/>
    <col min="4865" max="4865" width="43" style="197" bestFit="1" customWidth="1"/>
    <col min="4866" max="4866" width="16.28515625" style="197" customWidth="1"/>
    <col min="4867" max="4875" width="15.140625" style="197" customWidth="1"/>
    <col min="4876" max="4876" width="12.85546875" style="197" customWidth="1"/>
    <col min="4877" max="5120" width="10.140625" style="197"/>
    <col min="5121" max="5121" width="43" style="197" bestFit="1" customWidth="1"/>
    <col min="5122" max="5122" width="16.28515625" style="197" customWidth="1"/>
    <col min="5123" max="5131" width="15.140625" style="197" customWidth="1"/>
    <col min="5132" max="5132" width="12.85546875" style="197" customWidth="1"/>
    <col min="5133" max="5376" width="10.140625" style="197"/>
    <col min="5377" max="5377" width="43" style="197" bestFit="1" customWidth="1"/>
    <col min="5378" max="5378" width="16.28515625" style="197" customWidth="1"/>
    <col min="5379" max="5387" width="15.140625" style="197" customWidth="1"/>
    <col min="5388" max="5388" width="12.85546875" style="197" customWidth="1"/>
    <col min="5389" max="5632" width="10.140625" style="197"/>
    <col min="5633" max="5633" width="43" style="197" bestFit="1" customWidth="1"/>
    <col min="5634" max="5634" width="16.28515625" style="197" customWidth="1"/>
    <col min="5635" max="5643" width="15.140625" style="197" customWidth="1"/>
    <col min="5644" max="5644" width="12.85546875" style="197" customWidth="1"/>
    <col min="5645" max="5888" width="10.140625" style="197"/>
    <col min="5889" max="5889" width="43" style="197" bestFit="1" customWidth="1"/>
    <col min="5890" max="5890" width="16.28515625" style="197" customWidth="1"/>
    <col min="5891" max="5899" width="15.140625" style="197" customWidth="1"/>
    <col min="5900" max="5900" width="12.85546875" style="197" customWidth="1"/>
    <col min="5901" max="6144" width="10.140625" style="197"/>
    <col min="6145" max="6145" width="43" style="197" bestFit="1" customWidth="1"/>
    <col min="6146" max="6146" width="16.28515625" style="197" customWidth="1"/>
    <col min="6147" max="6155" width="15.140625" style="197" customWidth="1"/>
    <col min="6156" max="6156" width="12.85546875" style="197" customWidth="1"/>
    <col min="6157" max="6400" width="10.140625" style="197"/>
    <col min="6401" max="6401" width="43" style="197" bestFit="1" customWidth="1"/>
    <col min="6402" max="6402" width="16.28515625" style="197" customWidth="1"/>
    <col min="6403" max="6411" width="15.140625" style="197" customWidth="1"/>
    <col min="6412" max="6412" width="12.85546875" style="197" customWidth="1"/>
    <col min="6413" max="6656" width="10.140625" style="197"/>
    <col min="6657" max="6657" width="43" style="197" bestFit="1" customWidth="1"/>
    <col min="6658" max="6658" width="16.28515625" style="197" customWidth="1"/>
    <col min="6659" max="6667" width="15.140625" style="197" customWidth="1"/>
    <col min="6668" max="6668" width="12.85546875" style="197" customWidth="1"/>
    <col min="6669" max="6912" width="10.140625" style="197"/>
    <col min="6913" max="6913" width="43" style="197" bestFit="1" customWidth="1"/>
    <col min="6914" max="6914" width="16.28515625" style="197" customWidth="1"/>
    <col min="6915" max="6923" width="15.140625" style="197" customWidth="1"/>
    <col min="6924" max="6924" width="12.85546875" style="197" customWidth="1"/>
    <col min="6925" max="7168" width="10.140625" style="197"/>
    <col min="7169" max="7169" width="43" style="197" bestFit="1" customWidth="1"/>
    <col min="7170" max="7170" width="16.28515625" style="197" customWidth="1"/>
    <col min="7171" max="7179" width="15.140625" style="197" customWidth="1"/>
    <col min="7180" max="7180" width="12.85546875" style="197" customWidth="1"/>
    <col min="7181" max="7424" width="10.140625" style="197"/>
    <col min="7425" max="7425" width="43" style="197" bestFit="1" customWidth="1"/>
    <col min="7426" max="7426" width="16.28515625" style="197" customWidth="1"/>
    <col min="7427" max="7435" width="15.140625" style="197" customWidth="1"/>
    <col min="7436" max="7436" width="12.85546875" style="197" customWidth="1"/>
    <col min="7437" max="7680" width="10.140625" style="197"/>
    <col min="7681" max="7681" width="43" style="197" bestFit="1" customWidth="1"/>
    <col min="7682" max="7682" width="16.28515625" style="197" customWidth="1"/>
    <col min="7683" max="7691" width="15.140625" style="197" customWidth="1"/>
    <col min="7692" max="7692" width="12.85546875" style="197" customWidth="1"/>
    <col min="7693" max="7936" width="10.140625" style="197"/>
    <col min="7937" max="7937" width="43" style="197" bestFit="1" customWidth="1"/>
    <col min="7938" max="7938" width="16.28515625" style="197" customWidth="1"/>
    <col min="7939" max="7947" width="15.140625" style="197" customWidth="1"/>
    <col min="7948" max="7948" width="12.85546875" style="197" customWidth="1"/>
    <col min="7949" max="8192" width="10.140625" style="197"/>
    <col min="8193" max="8193" width="43" style="197" bestFit="1" customWidth="1"/>
    <col min="8194" max="8194" width="16.28515625" style="197" customWidth="1"/>
    <col min="8195" max="8203" width="15.140625" style="197" customWidth="1"/>
    <col min="8204" max="8204" width="12.85546875" style="197" customWidth="1"/>
    <col min="8205" max="8448" width="10.140625" style="197"/>
    <col min="8449" max="8449" width="43" style="197" bestFit="1" customWidth="1"/>
    <col min="8450" max="8450" width="16.28515625" style="197" customWidth="1"/>
    <col min="8451" max="8459" width="15.140625" style="197" customWidth="1"/>
    <col min="8460" max="8460" width="12.85546875" style="197" customWidth="1"/>
    <col min="8461" max="8704" width="10.140625" style="197"/>
    <col min="8705" max="8705" width="43" style="197" bestFit="1" customWidth="1"/>
    <col min="8706" max="8706" width="16.28515625" style="197" customWidth="1"/>
    <col min="8707" max="8715" width="15.140625" style="197" customWidth="1"/>
    <col min="8716" max="8716" width="12.85546875" style="197" customWidth="1"/>
    <col min="8717" max="8960" width="10.140625" style="197"/>
    <col min="8961" max="8961" width="43" style="197" bestFit="1" customWidth="1"/>
    <col min="8962" max="8962" width="16.28515625" style="197" customWidth="1"/>
    <col min="8963" max="8971" width="15.140625" style="197" customWidth="1"/>
    <col min="8972" max="8972" width="12.85546875" style="197" customWidth="1"/>
    <col min="8973" max="9216" width="10.140625" style="197"/>
    <col min="9217" max="9217" width="43" style="197" bestFit="1" customWidth="1"/>
    <col min="9218" max="9218" width="16.28515625" style="197" customWidth="1"/>
    <col min="9219" max="9227" width="15.140625" style="197" customWidth="1"/>
    <col min="9228" max="9228" width="12.85546875" style="197" customWidth="1"/>
    <col min="9229" max="9472" width="10.140625" style="197"/>
    <col min="9473" max="9473" width="43" style="197" bestFit="1" customWidth="1"/>
    <col min="9474" max="9474" width="16.28515625" style="197" customWidth="1"/>
    <col min="9475" max="9483" width="15.140625" style="197" customWidth="1"/>
    <col min="9484" max="9484" width="12.85546875" style="197" customWidth="1"/>
    <col min="9485" max="9728" width="10.140625" style="197"/>
    <col min="9729" max="9729" width="43" style="197" bestFit="1" customWidth="1"/>
    <col min="9730" max="9730" width="16.28515625" style="197" customWidth="1"/>
    <col min="9731" max="9739" width="15.140625" style="197" customWidth="1"/>
    <col min="9740" max="9740" width="12.85546875" style="197" customWidth="1"/>
    <col min="9741" max="9984" width="10.140625" style="197"/>
    <col min="9985" max="9985" width="43" style="197" bestFit="1" customWidth="1"/>
    <col min="9986" max="9986" width="16.28515625" style="197" customWidth="1"/>
    <col min="9987" max="9995" width="15.140625" style="197" customWidth="1"/>
    <col min="9996" max="9996" width="12.85546875" style="197" customWidth="1"/>
    <col min="9997" max="10240" width="10.140625" style="197"/>
    <col min="10241" max="10241" width="43" style="197" bestFit="1" customWidth="1"/>
    <col min="10242" max="10242" width="16.28515625" style="197" customWidth="1"/>
    <col min="10243" max="10251" width="15.140625" style="197" customWidth="1"/>
    <col min="10252" max="10252" width="12.85546875" style="197" customWidth="1"/>
    <col min="10253" max="10496" width="10.140625" style="197"/>
    <col min="10497" max="10497" width="43" style="197" bestFit="1" customWidth="1"/>
    <col min="10498" max="10498" width="16.28515625" style="197" customWidth="1"/>
    <col min="10499" max="10507" width="15.140625" style="197" customWidth="1"/>
    <col min="10508" max="10508" width="12.85546875" style="197" customWidth="1"/>
    <col min="10509" max="10752" width="10.140625" style="197"/>
    <col min="10753" max="10753" width="43" style="197" bestFit="1" customWidth="1"/>
    <col min="10754" max="10754" width="16.28515625" style="197" customWidth="1"/>
    <col min="10755" max="10763" width="15.140625" style="197" customWidth="1"/>
    <col min="10764" max="10764" width="12.85546875" style="197" customWidth="1"/>
    <col min="10765" max="11008" width="10.140625" style="197"/>
    <col min="11009" max="11009" width="43" style="197" bestFit="1" customWidth="1"/>
    <col min="11010" max="11010" width="16.28515625" style="197" customWidth="1"/>
    <col min="11011" max="11019" width="15.140625" style="197" customWidth="1"/>
    <col min="11020" max="11020" width="12.85546875" style="197" customWidth="1"/>
    <col min="11021" max="11264" width="10.140625" style="197"/>
    <col min="11265" max="11265" width="43" style="197" bestFit="1" customWidth="1"/>
    <col min="11266" max="11266" width="16.28515625" style="197" customWidth="1"/>
    <col min="11267" max="11275" width="15.140625" style="197" customWidth="1"/>
    <col min="11276" max="11276" width="12.85546875" style="197" customWidth="1"/>
    <col min="11277" max="11520" width="10.140625" style="197"/>
    <col min="11521" max="11521" width="43" style="197" bestFit="1" customWidth="1"/>
    <col min="11522" max="11522" width="16.28515625" style="197" customWidth="1"/>
    <col min="11523" max="11531" width="15.140625" style="197" customWidth="1"/>
    <col min="11532" max="11532" width="12.85546875" style="197" customWidth="1"/>
    <col min="11533" max="11776" width="10.140625" style="197"/>
    <col min="11777" max="11777" width="43" style="197" bestFit="1" customWidth="1"/>
    <col min="11778" max="11778" width="16.28515625" style="197" customWidth="1"/>
    <col min="11779" max="11787" width="15.140625" style="197" customWidth="1"/>
    <col min="11788" max="11788" width="12.85546875" style="197" customWidth="1"/>
    <col min="11789" max="12032" width="10.140625" style="197"/>
    <col min="12033" max="12033" width="43" style="197" bestFit="1" customWidth="1"/>
    <col min="12034" max="12034" width="16.28515625" style="197" customWidth="1"/>
    <col min="12035" max="12043" width="15.140625" style="197" customWidth="1"/>
    <col min="12044" max="12044" width="12.85546875" style="197" customWidth="1"/>
    <col min="12045" max="12288" width="10.140625" style="197"/>
    <col min="12289" max="12289" width="43" style="197" bestFit="1" customWidth="1"/>
    <col min="12290" max="12290" width="16.28515625" style="197" customWidth="1"/>
    <col min="12291" max="12299" width="15.140625" style="197" customWidth="1"/>
    <col min="12300" max="12300" width="12.85546875" style="197" customWidth="1"/>
    <col min="12301" max="12544" width="10.140625" style="197"/>
    <col min="12545" max="12545" width="43" style="197" bestFit="1" customWidth="1"/>
    <col min="12546" max="12546" width="16.28515625" style="197" customWidth="1"/>
    <col min="12547" max="12555" width="15.140625" style="197" customWidth="1"/>
    <col min="12556" max="12556" width="12.85546875" style="197" customWidth="1"/>
    <col min="12557" max="12800" width="10.140625" style="197"/>
    <col min="12801" max="12801" width="43" style="197" bestFit="1" customWidth="1"/>
    <col min="12802" max="12802" width="16.28515625" style="197" customWidth="1"/>
    <col min="12803" max="12811" width="15.140625" style="197" customWidth="1"/>
    <col min="12812" max="12812" width="12.85546875" style="197" customWidth="1"/>
    <col min="12813" max="13056" width="10.140625" style="197"/>
    <col min="13057" max="13057" width="43" style="197" bestFit="1" customWidth="1"/>
    <col min="13058" max="13058" width="16.28515625" style="197" customWidth="1"/>
    <col min="13059" max="13067" width="15.140625" style="197" customWidth="1"/>
    <col min="13068" max="13068" width="12.85546875" style="197" customWidth="1"/>
    <col min="13069" max="13312" width="10.140625" style="197"/>
    <col min="13313" max="13313" width="43" style="197" bestFit="1" customWidth="1"/>
    <col min="13314" max="13314" width="16.28515625" style="197" customWidth="1"/>
    <col min="13315" max="13323" width="15.140625" style="197" customWidth="1"/>
    <col min="13324" max="13324" width="12.85546875" style="197" customWidth="1"/>
    <col min="13325" max="13568" width="10.140625" style="197"/>
    <col min="13569" max="13569" width="43" style="197" bestFit="1" customWidth="1"/>
    <col min="13570" max="13570" width="16.28515625" style="197" customWidth="1"/>
    <col min="13571" max="13579" width="15.140625" style="197" customWidth="1"/>
    <col min="13580" max="13580" width="12.85546875" style="197" customWidth="1"/>
    <col min="13581" max="13824" width="10.140625" style="197"/>
    <col min="13825" max="13825" width="43" style="197" bestFit="1" customWidth="1"/>
    <col min="13826" max="13826" width="16.28515625" style="197" customWidth="1"/>
    <col min="13827" max="13835" width="15.140625" style="197" customWidth="1"/>
    <col min="13836" max="13836" width="12.85546875" style="197" customWidth="1"/>
    <col min="13837" max="14080" width="10.140625" style="197"/>
    <col min="14081" max="14081" width="43" style="197" bestFit="1" customWidth="1"/>
    <col min="14082" max="14082" width="16.28515625" style="197" customWidth="1"/>
    <col min="14083" max="14091" width="15.140625" style="197" customWidth="1"/>
    <col min="14092" max="14092" width="12.85546875" style="197" customWidth="1"/>
    <col min="14093" max="14336" width="10.140625" style="197"/>
    <col min="14337" max="14337" width="43" style="197" bestFit="1" customWidth="1"/>
    <col min="14338" max="14338" width="16.28515625" style="197" customWidth="1"/>
    <col min="14339" max="14347" width="15.140625" style="197" customWidth="1"/>
    <col min="14348" max="14348" width="12.85546875" style="197" customWidth="1"/>
    <col min="14349" max="14592" width="10.140625" style="197"/>
    <col min="14593" max="14593" width="43" style="197" bestFit="1" customWidth="1"/>
    <col min="14594" max="14594" width="16.28515625" style="197" customWidth="1"/>
    <col min="14595" max="14603" width="15.140625" style="197" customWidth="1"/>
    <col min="14604" max="14604" width="12.85546875" style="197" customWidth="1"/>
    <col min="14605" max="14848" width="10.140625" style="197"/>
    <col min="14849" max="14849" width="43" style="197" bestFit="1" customWidth="1"/>
    <col min="14850" max="14850" width="16.28515625" style="197" customWidth="1"/>
    <col min="14851" max="14859" width="15.140625" style="197" customWidth="1"/>
    <col min="14860" max="14860" width="12.85546875" style="197" customWidth="1"/>
    <col min="14861" max="15104" width="10.140625" style="197"/>
    <col min="15105" max="15105" width="43" style="197" bestFit="1" customWidth="1"/>
    <col min="15106" max="15106" width="16.28515625" style="197" customWidth="1"/>
    <col min="15107" max="15115" width="15.140625" style="197" customWidth="1"/>
    <col min="15116" max="15116" width="12.85546875" style="197" customWidth="1"/>
    <col min="15117" max="15360" width="10.140625" style="197"/>
    <col min="15361" max="15361" width="43" style="197" bestFit="1" customWidth="1"/>
    <col min="15362" max="15362" width="16.28515625" style="197" customWidth="1"/>
    <col min="15363" max="15371" width="15.140625" style="197" customWidth="1"/>
    <col min="15372" max="15372" width="12.85546875" style="197" customWidth="1"/>
    <col min="15373" max="15616" width="10.140625" style="197"/>
    <col min="15617" max="15617" width="43" style="197" bestFit="1" customWidth="1"/>
    <col min="15618" max="15618" width="16.28515625" style="197" customWidth="1"/>
    <col min="15619" max="15627" width="15.140625" style="197" customWidth="1"/>
    <col min="15628" max="15628" width="12.85546875" style="197" customWidth="1"/>
    <col min="15629" max="15872" width="10.140625" style="197"/>
    <col min="15873" max="15873" width="43" style="197" bestFit="1" customWidth="1"/>
    <col min="15874" max="15874" width="16.28515625" style="197" customWidth="1"/>
    <col min="15875" max="15883" width="15.140625" style="197" customWidth="1"/>
    <col min="15884" max="15884" width="12.85546875" style="197" customWidth="1"/>
    <col min="15885" max="16128" width="10.140625" style="197"/>
    <col min="16129" max="16129" width="43" style="197" bestFit="1" customWidth="1"/>
    <col min="16130" max="16130" width="16.28515625" style="197" customWidth="1"/>
    <col min="16131" max="16139" width="15.140625" style="197" customWidth="1"/>
    <col min="16140" max="16140" width="12.85546875" style="197" customWidth="1"/>
    <col min="16141" max="16384" width="10.140625" style="197"/>
  </cols>
  <sheetData>
    <row r="1" spans="1:14" ht="15">
      <c r="A1" s="251" t="s">
        <v>212</v>
      </c>
      <c r="K1" s="251"/>
      <c r="L1" s="233"/>
    </row>
    <row r="2" spans="1:14" ht="16.5">
      <c r="A2" s="252" t="s">
        <v>190</v>
      </c>
      <c r="L2" s="233"/>
    </row>
    <row r="3" spans="1:14" ht="15">
      <c r="A3" s="653" t="s">
        <v>307</v>
      </c>
      <c r="B3" s="653"/>
      <c r="C3" s="653"/>
      <c r="D3" s="653"/>
      <c r="E3" s="653"/>
      <c r="F3" s="653"/>
      <c r="G3" s="653"/>
      <c r="H3" s="653"/>
      <c r="I3" s="653"/>
      <c r="J3" s="653"/>
      <c r="K3" s="653"/>
      <c r="L3" s="253"/>
      <c r="M3" s="253"/>
      <c r="N3" s="253"/>
    </row>
    <row r="4" spans="1:14" ht="15">
      <c r="A4" s="254"/>
      <c r="B4" s="254"/>
      <c r="C4" s="254"/>
      <c r="D4" s="254"/>
      <c r="E4" s="254"/>
      <c r="F4" s="254"/>
      <c r="G4" s="254"/>
      <c r="H4" s="254"/>
      <c r="I4" s="254"/>
      <c r="J4" s="254"/>
      <c r="L4" s="233"/>
    </row>
    <row r="5" spans="1:14">
      <c r="A5" s="232" t="s">
        <v>131</v>
      </c>
      <c r="B5" s="261"/>
      <c r="C5" s="262"/>
      <c r="D5" s="262"/>
      <c r="E5" s="261"/>
      <c r="F5" s="261"/>
      <c r="G5" s="261"/>
      <c r="H5" s="261"/>
      <c r="I5" s="261"/>
      <c r="J5" s="261"/>
      <c r="K5" s="262"/>
      <c r="L5" s="233"/>
    </row>
    <row r="6" spans="1:14" ht="13.15" customHeight="1">
      <c r="A6" s="263" t="s">
        <v>38</v>
      </c>
      <c r="B6" s="238" t="s">
        <v>38</v>
      </c>
      <c r="C6" s="637" t="s">
        <v>191</v>
      </c>
      <c r="D6" s="638"/>
      <c r="E6" s="643" t="s">
        <v>204</v>
      </c>
      <c r="F6" s="644"/>
      <c r="G6" s="649" t="s">
        <v>192</v>
      </c>
      <c r="H6" s="644"/>
      <c r="I6" s="649" t="s">
        <v>193</v>
      </c>
      <c r="J6" s="644"/>
      <c r="K6" s="637" t="s">
        <v>140</v>
      </c>
      <c r="L6" s="233"/>
    </row>
    <row r="7" spans="1:14">
      <c r="A7" s="239" t="s">
        <v>194</v>
      </c>
      <c r="B7" s="240" t="s">
        <v>283</v>
      </c>
      <c r="C7" s="639"/>
      <c r="D7" s="640"/>
      <c r="E7" s="645"/>
      <c r="F7" s="646"/>
      <c r="G7" s="639"/>
      <c r="H7" s="646"/>
      <c r="I7" s="639"/>
      <c r="J7" s="646"/>
      <c r="K7" s="639"/>
      <c r="L7" s="233"/>
    </row>
    <row r="8" spans="1:14">
      <c r="A8" s="241" t="s">
        <v>38</v>
      </c>
      <c r="B8" s="240" t="s">
        <v>6</v>
      </c>
      <c r="C8" s="641"/>
      <c r="D8" s="642"/>
      <c r="E8" s="647"/>
      <c r="F8" s="648"/>
      <c r="G8" s="650"/>
      <c r="H8" s="648"/>
      <c r="I8" s="650"/>
      <c r="J8" s="648"/>
      <c r="K8" s="639"/>
      <c r="L8" s="233"/>
    </row>
    <row r="9" spans="1:14" ht="14.25">
      <c r="A9" s="264" t="s">
        <v>38</v>
      </c>
      <c r="B9" s="265" t="s">
        <v>38</v>
      </c>
      <c r="C9" s="266" t="s">
        <v>9</v>
      </c>
      <c r="D9" s="267" t="s">
        <v>16</v>
      </c>
      <c r="E9" s="245" t="s">
        <v>9</v>
      </c>
      <c r="F9" s="243" t="s">
        <v>16</v>
      </c>
      <c r="G9" s="243" t="s">
        <v>9</v>
      </c>
      <c r="H9" s="243" t="s">
        <v>284</v>
      </c>
      <c r="I9" s="243" t="s">
        <v>9</v>
      </c>
      <c r="J9" s="243" t="s">
        <v>284</v>
      </c>
      <c r="K9" s="650"/>
      <c r="L9" s="233"/>
    </row>
    <row r="10" spans="1:14">
      <c r="A10" s="654"/>
      <c r="B10" s="654"/>
      <c r="C10" s="654"/>
      <c r="D10" s="654"/>
      <c r="E10" s="652" t="s">
        <v>38</v>
      </c>
      <c r="F10" s="652"/>
      <c r="G10" s="652"/>
      <c r="H10" s="652"/>
      <c r="I10" s="652"/>
      <c r="J10" s="652"/>
      <c r="K10" s="652"/>
      <c r="L10" s="233"/>
    </row>
    <row r="11" spans="1:14">
      <c r="A11" s="232"/>
      <c r="B11" s="633" t="s">
        <v>195</v>
      </c>
      <c r="C11" s="633"/>
      <c r="D11" s="232"/>
      <c r="E11" s="634"/>
      <c r="F11" s="634"/>
      <c r="G11" s="634"/>
      <c r="H11" s="634"/>
      <c r="I11" s="634"/>
      <c r="J11" s="634"/>
      <c r="K11" s="634"/>
      <c r="L11" s="233"/>
    </row>
    <row r="12" spans="1:14">
      <c r="A12" s="232"/>
      <c r="B12" s="229"/>
      <c r="C12" s="268"/>
      <c r="D12" s="269"/>
      <c r="E12" s="270"/>
      <c r="F12" s="229"/>
      <c r="G12" s="229"/>
      <c r="H12" s="229"/>
      <c r="I12" s="229"/>
      <c r="J12" s="229"/>
      <c r="K12" s="229"/>
      <c r="L12" s="233"/>
    </row>
    <row r="13" spans="1:14">
      <c r="A13" s="224" t="s">
        <v>196</v>
      </c>
      <c r="B13" s="106">
        <v>236668</v>
      </c>
      <c r="C13" s="108">
        <v>8494</v>
      </c>
      <c r="D13" s="108">
        <v>29060</v>
      </c>
      <c r="E13" s="108">
        <v>2239</v>
      </c>
      <c r="F13" s="108">
        <v>14286</v>
      </c>
      <c r="G13" s="108">
        <v>6308</v>
      </c>
      <c r="H13" s="108">
        <v>42165</v>
      </c>
      <c r="I13" s="108">
        <v>882</v>
      </c>
      <c r="J13" s="108">
        <v>17636</v>
      </c>
      <c r="K13" s="107">
        <v>115598</v>
      </c>
      <c r="L13" s="233"/>
    </row>
    <row r="14" spans="1:14">
      <c r="A14" s="224" t="s">
        <v>50</v>
      </c>
      <c r="B14" s="136" t="s">
        <v>38</v>
      </c>
      <c r="C14" s="132" t="s">
        <v>38</v>
      </c>
      <c r="D14" s="132" t="s">
        <v>38</v>
      </c>
      <c r="E14" s="132" t="s">
        <v>38</v>
      </c>
      <c r="F14" s="132" t="s">
        <v>38</v>
      </c>
      <c r="G14" s="132" t="s">
        <v>38</v>
      </c>
      <c r="H14" s="132" t="s">
        <v>38</v>
      </c>
      <c r="I14" s="132" t="s">
        <v>38</v>
      </c>
      <c r="J14" s="132" t="s">
        <v>38</v>
      </c>
      <c r="K14" s="132" t="s">
        <v>38</v>
      </c>
      <c r="L14" s="233"/>
    </row>
    <row r="15" spans="1:14">
      <c r="A15" s="228" t="s">
        <v>285</v>
      </c>
      <c r="B15" s="106">
        <v>183504</v>
      </c>
      <c r="C15" s="108">
        <v>6415</v>
      </c>
      <c r="D15" s="108">
        <v>23192</v>
      </c>
      <c r="E15" s="108">
        <v>1493</v>
      </c>
      <c r="F15" s="108">
        <v>11416</v>
      </c>
      <c r="G15" s="108">
        <v>4127</v>
      </c>
      <c r="H15" s="108">
        <v>33241</v>
      </c>
      <c r="I15" s="108">
        <v>558</v>
      </c>
      <c r="J15" s="108">
        <v>13381</v>
      </c>
      <c r="K15" s="108">
        <v>89681</v>
      </c>
      <c r="L15" s="233"/>
    </row>
    <row r="16" spans="1:14">
      <c r="A16" s="228" t="s">
        <v>286</v>
      </c>
      <c r="B16" s="109">
        <v>37306</v>
      </c>
      <c r="C16" s="108">
        <v>1317</v>
      </c>
      <c r="D16" s="108">
        <v>3998</v>
      </c>
      <c r="E16" s="108">
        <v>471</v>
      </c>
      <c r="F16" s="108">
        <v>1982</v>
      </c>
      <c r="G16" s="108">
        <v>1442</v>
      </c>
      <c r="H16" s="108">
        <v>6296</v>
      </c>
      <c r="I16" s="108">
        <v>242</v>
      </c>
      <c r="J16" s="108">
        <v>3079</v>
      </c>
      <c r="K16" s="108">
        <v>18479</v>
      </c>
      <c r="L16" s="233"/>
    </row>
    <row r="17" spans="1:12">
      <c r="A17" s="228" t="s">
        <v>287</v>
      </c>
      <c r="B17" s="109">
        <v>12410</v>
      </c>
      <c r="C17" s="108">
        <v>644</v>
      </c>
      <c r="D17" s="108">
        <v>1500</v>
      </c>
      <c r="E17" s="108">
        <v>230</v>
      </c>
      <c r="F17" s="108">
        <v>690</v>
      </c>
      <c r="G17" s="108">
        <v>648</v>
      </c>
      <c r="H17" s="108">
        <v>2062</v>
      </c>
      <c r="I17" s="108">
        <v>39</v>
      </c>
      <c r="J17" s="108">
        <v>937</v>
      </c>
      <c r="K17" s="108">
        <v>5660</v>
      </c>
      <c r="L17" s="233"/>
    </row>
    <row r="18" spans="1:12">
      <c r="A18" s="228" t="s">
        <v>288</v>
      </c>
      <c r="B18" s="109">
        <v>1574</v>
      </c>
      <c r="C18" s="108">
        <v>17</v>
      </c>
      <c r="D18" s="108">
        <v>159</v>
      </c>
      <c r="E18" s="108">
        <v>8</v>
      </c>
      <c r="F18" s="108">
        <v>92</v>
      </c>
      <c r="G18" s="108">
        <v>18</v>
      </c>
      <c r="H18" s="108">
        <v>269</v>
      </c>
      <c r="I18" s="246" t="s">
        <v>231</v>
      </c>
      <c r="J18" s="246" t="s">
        <v>231</v>
      </c>
      <c r="K18" s="108">
        <v>894</v>
      </c>
      <c r="L18" s="233"/>
    </row>
    <row r="19" spans="1:12">
      <c r="A19" s="228" t="s">
        <v>289</v>
      </c>
      <c r="B19" s="109">
        <v>725</v>
      </c>
      <c r="C19" s="108">
        <v>50</v>
      </c>
      <c r="D19" s="108">
        <v>82</v>
      </c>
      <c r="E19" s="108">
        <v>15</v>
      </c>
      <c r="F19" s="108">
        <v>30</v>
      </c>
      <c r="G19" s="108">
        <v>37</v>
      </c>
      <c r="H19" s="108">
        <v>89</v>
      </c>
      <c r="I19" s="246" t="s">
        <v>231</v>
      </c>
      <c r="J19" s="246" t="s">
        <v>231</v>
      </c>
      <c r="K19" s="108">
        <v>360</v>
      </c>
      <c r="L19" s="233"/>
    </row>
    <row r="20" spans="1:12">
      <c r="A20" s="228" t="s">
        <v>290</v>
      </c>
      <c r="B20" s="109">
        <v>1149</v>
      </c>
      <c r="C20" s="108">
        <v>51</v>
      </c>
      <c r="D20" s="108">
        <v>129</v>
      </c>
      <c r="E20" s="108">
        <v>22</v>
      </c>
      <c r="F20" s="108">
        <v>76</v>
      </c>
      <c r="G20" s="108">
        <v>36</v>
      </c>
      <c r="H20" s="108">
        <v>208</v>
      </c>
      <c r="I20" s="108">
        <v>27</v>
      </c>
      <c r="J20" s="108">
        <v>76</v>
      </c>
      <c r="K20" s="108">
        <v>524</v>
      </c>
      <c r="L20" s="233"/>
    </row>
    <row r="21" spans="1:12">
      <c r="A21" s="229"/>
      <c r="B21" s="234"/>
      <c r="C21" s="271"/>
      <c r="D21" s="271"/>
      <c r="E21" s="248"/>
      <c r="F21" s="248"/>
      <c r="G21" s="271"/>
      <c r="H21" s="271"/>
      <c r="I21" s="248"/>
      <c r="J21" s="248"/>
      <c r="K21" s="271"/>
      <c r="L21" s="233"/>
    </row>
    <row r="22" spans="1:12">
      <c r="A22" s="232"/>
      <c r="B22" s="633" t="s">
        <v>197</v>
      </c>
      <c r="C22" s="633"/>
      <c r="D22" s="232"/>
      <c r="E22" s="634"/>
      <c r="F22" s="634"/>
      <c r="G22" s="634"/>
      <c r="H22" s="634"/>
      <c r="I22" s="634"/>
      <c r="J22" s="634"/>
      <c r="K22" s="634"/>
      <c r="L22" s="233"/>
    </row>
    <row r="23" spans="1:12">
      <c r="A23" s="232"/>
      <c r="B23" s="299"/>
      <c r="C23" s="299"/>
      <c r="D23" s="232"/>
      <c r="E23" s="299"/>
      <c r="F23" s="299"/>
      <c r="G23" s="299"/>
      <c r="H23" s="299"/>
      <c r="I23" s="299"/>
      <c r="J23" s="299"/>
      <c r="K23" s="299"/>
      <c r="L23" s="233"/>
    </row>
    <row r="24" spans="1:12">
      <c r="A24" s="224" t="s">
        <v>196</v>
      </c>
      <c r="B24" s="106">
        <v>105794</v>
      </c>
      <c r="C24" s="108">
        <v>12234</v>
      </c>
      <c r="D24" s="108">
        <v>12070</v>
      </c>
      <c r="E24" s="108">
        <v>4351</v>
      </c>
      <c r="F24" s="108">
        <v>4723</v>
      </c>
      <c r="G24" s="108">
        <v>11515</v>
      </c>
      <c r="H24" s="108">
        <v>14214</v>
      </c>
      <c r="I24" s="108">
        <v>4148</v>
      </c>
      <c r="J24" s="108">
        <v>6260</v>
      </c>
      <c r="K24" s="108">
        <v>36279</v>
      </c>
      <c r="L24" s="233"/>
    </row>
    <row r="25" spans="1:12">
      <c r="A25" s="224" t="s">
        <v>50</v>
      </c>
      <c r="B25" s="136" t="s">
        <v>38</v>
      </c>
      <c r="C25" s="132" t="s">
        <v>38</v>
      </c>
      <c r="D25" s="132" t="s">
        <v>38</v>
      </c>
      <c r="E25" s="132" t="s">
        <v>38</v>
      </c>
      <c r="F25" s="132" t="s">
        <v>38</v>
      </c>
      <c r="G25" s="132" t="s">
        <v>38</v>
      </c>
      <c r="H25" s="132" t="s">
        <v>38</v>
      </c>
      <c r="I25" s="132" t="s">
        <v>38</v>
      </c>
      <c r="J25" s="132" t="s">
        <v>38</v>
      </c>
      <c r="K25" s="132" t="s">
        <v>38</v>
      </c>
      <c r="L25" s="233"/>
    </row>
    <row r="26" spans="1:12">
      <c r="A26" s="228" t="s">
        <v>291</v>
      </c>
      <c r="B26" s="109">
        <v>32702</v>
      </c>
      <c r="C26" s="108">
        <v>4094</v>
      </c>
      <c r="D26" s="108">
        <v>3809</v>
      </c>
      <c r="E26" s="108">
        <v>1666</v>
      </c>
      <c r="F26" s="108">
        <v>1715</v>
      </c>
      <c r="G26" s="108">
        <v>3780</v>
      </c>
      <c r="H26" s="108">
        <v>4948</v>
      </c>
      <c r="I26" s="108">
        <v>540</v>
      </c>
      <c r="J26" s="108">
        <v>1874</v>
      </c>
      <c r="K26" s="108">
        <v>10276</v>
      </c>
      <c r="L26" s="233"/>
    </row>
    <row r="27" spans="1:12">
      <c r="A27" s="228" t="s">
        <v>292</v>
      </c>
      <c r="B27" s="109">
        <v>21505</v>
      </c>
      <c r="C27" s="108">
        <v>2642</v>
      </c>
      <c r="D27" s="108">
        <v>2639</v>
      </c>
      <c r="E27" s="108">
        <v>816</v>
      </c>
      <c r="F27" s="108">
        <v>930</v>
      </c>
      <c r="G27" s="108">
        <v>2151</v>
      </c>
      <c r="H27" s="108">
        <v>2872</v>
      </c>
      <c r="I27" s="108">
        <v>835</v>
      </c>
      <c r="J27" s="108">
        <v>1337</v>
      </c>
      <c r="K27" s="108">
        <v>7283</v>
      </c>
      <c r="L27" s="233"/>
    </row>
    <row r="28" spans="1:12">
      <c r="A28" s="228" t="s">
        <v>293</v>
      </c>
      <c r="B28" s="109">
        <v>14760</v>
      </c>
      <c r="C28" s="108">
        <v>1667</v>
      </c>
      <c r="D28" s="108">
        <v>1670</v>
      </c>
      <c r="E28" s="108">
        <v>421</v>
      </c>
      <c r="F28" s="108">
        <v>494</v>
      </c>
      <c r="G28" s="108">
        <v>1766</v>
      </c>
      <c r="H28" s="108">
        <v>1863</v>
      </c>
      <c r="I28" s="108">
        <v>500</v>
      </c>
      <c r="J28" s="108">
        <v>970</v>
      </c>
      <c r="K28" s="108">
        <v>5409</v>
      </c>
      <c r="L28" s="233"/>
    </row>
    <row r="29" spans="1:12">
      <c r="A29" s="228" t="s">
        <v>294</v>
      </c>
      <c r="B29" s="109">
        <v>7654</v>
      </c>
      <c r="C29" s="108">
        <v>998</v>
      </c>
      <c r="D29" s="108">
        <v>956</v>
      </c>
      <c r="E29" s="108">
        <v>330</v>
      </c>
      <c r="F29" s="108">
        <v>403</v>
      </c>
      <c r="G29" s="108">
        <v>798</v>
      </c>
      <c r="H29" s="108">
        <v>1140</v>
      </c>
      <c r="I29" s="108">
        <v>245</v>
      </c>
      <c r="J29" s="108">
        <v>380</v>
      </c>
      <c r="K29" s="108">
        <v>2404</v>
      </c>
      <c r="L29" s="233"/>
    </row>
    <row r="30" spans="1:12">
      <c r="A30" s="228" t="s">
        <v>295</v>
      </c>
      <c r="B30" s="109">
        <v>8619</v>
      </c>
      <c r="C30" s="108">
        <v>1041</v>
      </c>
      <c r="D30" s="108">
        <v>1083</v>
      </c>
      <c r="E30" s="108">
        <v>261</v>
      </c>
      <c r="F30" s="108">
        <v>294</v>
      </c>
      <c r="G30" s="108">
        <v>904</v>
      </c>
      <c r="H30" s="108">
        <v>1066</v>
      </c>
      <c r="I30" s="108">
        <v>236</v>
      </c>
      <c r="J30" s="108">
        <v>319</v>
      </c>
      <c r="K30" s="108">
        <v>3415</v>
      </c>
      <c r="L30" s="233"/>
    </row>
    <row r="31" spans="1:12">
      <c r="A31" s="228" t="s">
        <v>296</v>
      </c>
      <c r="B31" s="109">
        <v>4734</v>
      </c>
      <c r="C31" s="108">
        <v>364</v>
      </c>
      <c r="D31" s="108">
        <v>369</v>
      </c>
      <c r="E31" s="108">
        <v>218</v>
      </c>
      <c r="F31" s="108">
        <v>220</v>
      </c>
      <c r="G31" s="108">
        <v>525</v>
      </c>
      <c r="H31" s="108">
        <v>524</v>
      </c>
      <c r="I31" s="108">
        <v>486</v>
      </c>
      <c r="J31" s="108">
        <v>329</v>
      </c>
      <c r="K31" s="108">
        <v>1699</v>
      </c>
      <c r="L31" s="233"/>
    </row>
    <row r="32" spans="1:12">
      <c r="A32" s="228" t="s">
        <v>297</v>
      </c>
      <c r="B32" s="109">
        <v>2797</v>
      </c>
      <c r="C32" s="108">
        <v>177</v>
      </c>
      <c r="D32" s="108">
        <v>178</v>
      </c>
      <c r="E32" s="108">
        <v>126</v>
      </c>
      <c r="F32" s="108">
        <v>110</v>
      </c>
      <c r="G32" s="108">
        <v>263</v>
      </c>
      <c r="H32" s="108">
        <v>288</v>
      </c>
      <c r="I32" s="108">
        <v>364</v>
      </c>
      <c r="J32" s="108">
        <v>185</v>
      </c>
      <c r="K32" s="108">
        <v>1106</v>
      </c>
      <c r="L32" s="233"/>
    </row>
    <row r="33" spans="1:12">
      <c r="A33" s="228" t="s">
        <v>298</v>
      </c>
      <c r="B33" s="109">
        <v>517</v>
      </c>
      <c r="C33" s="108">
        <v>29</v>
      </c>
      <c r="D33" s="108">
        <v>37</v>
      </c>
      <c r="E33" s="108">
        <v>13</v>
      </c>
      <c r="F33" s="108">
        <v>33</v>
      </c>
      <c r="G33" s="108">
        <v>59</v>
      </c>
      <c r="H33" s="108">
        <v>51</v>
      </c>
      <c r="I33" s="108">
        <v>58</v>
      </c>
      <c r="J33" s="108">
        <v>42</v>
      </c>
      <c r="K33" s="108">
        <v>195</v>
      </c>
      <c r="L33" s="233"/>
    </row>
    <row r="34" spans="1:12">
      <c r="A34" s="228" t="s">
        <v>290</v>
      </c>
      <c r="B34" s="109">
        <v>12506</v>
      </c>
      <c r="C34" s="108">
        <v>1222</v>
      </c>
      <c r="D34" s="108">
        <v>1329</v>
      </c>
      <c r="E34" s="108">
        <v>500</v>
      </c>
      <c r="F34" s="108">
        <v>524</v>
      </c>
      <c r="G34" s="108">
        <v>1269</v>
      </c>
      <c r="H34" s="108">
        <v>1462</v>
      </c>
      <c r="I34" s="108">
        <v>884</v>
      </c>
      <c r="J34" s="108">
        <v>824</v>
      </c>
      <c r="K34" s="108">
        <v>4492</v>
      </c>
      <c r="L34" s="233"/>
    </row>
    <row r="35" spans="1:12">
      <c r="A35" s="229"/>
      <c r="B35" s="234"/>
      <c r="C35" s="235"/>
      <c r="D35" s="235"/>
      <c r="E35" s="235"/>
      <c r="F35" s="235"/>
      <c r="G35" s="235"/>
      <c r="H35" s="235"/>
      <c r="I35" s="235"/>
      <c r="J35" s="235"/>
      <c r="K35" s="235"/>
      <c r="L35" s="233"/>
    </row>
    <row r="36" spans="1:12">
      <c r="A36" s="232"/>
      <c r="B36" s="633" t="s">
        <v>299</v>
      </c>
      <c r="C36" s="633"/>
      <c r="D36" s="633"/>
      <c r="E36" s="634"/>
      <c r="F36" s="634"/>
      <c r="G36" s="634"/>
      <c r="H36" s="634"/>
      <c r="I36" s="634"/>
      <c r="J36" s="634"/>
      <c r="K36" s="634"/>
      <c r="L36" s="233"/>
    </row>
    <row r="37" spans="1:12">
      <c r="A37" s="232"/>
      <c r="B37" s="299"/>
      <c r="C37" s="299"/>
      <c r="D37" s="299"/>
      <c r="E37" s="299"/>
      <c r="F37" s="299"/>
      <c r="G37" s="299"/>
      <c r="H37" s="299"/>
      <c r="I37" s="299"/>
      <c r="J37" s="299"/>
      <c r="K37" s="299"/>
      <c r="L37" s="233"/>
    </row>
    <row r="38" spans="1:12">
      <c r="A38" s="224" t="s">
        <v>196</v>
      </c>
      <c r="B38" s="109">
        <v>96664</v>
      </c>
      <c r="C38" s="108">
        <v>10234</v>
      </c>
      <c r="D38" s="108">
        <v>10784</v>
      </c>
      <c r="E38" s="108">
        <v>4781</v>
      </c>
      <c r="F38" s="108">
        <v>5210</v>
      </c>
      <c r="G38" s="108">
        <v>11243</v>
      </c>
      <c r="H38" s="108">
        <v>14667</v>
      </c>
      <c r="I38" s="108">
        <v>1243</v>
      </c>
      <c r="J38" s="108">
        <v>6381</v>
      </c>
      <c r="K38" s="108">
        <v>32121</v>
      </c>
      <c r="L38" s="233"/>
    </row>
    <row r="39" spans="1:12">
      <c r="A39" s="224" t="s">
        <v>50</v>
      </c>
      <c r="B39" s="136" t="s">
        <v>38</v>
      </c>
      <c r="C39" s="132" t="s">
        <v>38</v>
      </c>
      <c r="D39" s="132" t="s">
        <v>38</v>
      </c>
      <c r="E39" s="132" t="s">
        <v>38</v>
      </c>
      <c r="F39" s="132" t="s">
        <v>38</v>
      </c>
      <c r="G39" s="132" t="s">
        <v>38</v>
      </c>
      <c r="H39" s="132" t="s">
        <v>38</v>
      </c>
      <c r="I39" s="132" t="s">
        <v>38</v>
      </c>
      <c r="J39" s="132" t="s">
        <v>38</v>
      </c>
      <c r="K39" s="132" t="s">
        <v>38</v>
      </c>
      <c r="L39" s="233"/>
    </row>
    <row r="40" spans="1:12">
      <c r="A40" s="228" t="s">
        <v>300</v>
      </c>
      <c r="B40" s="109">
        <v>57369</v>
      </c>
      <c r="C40" s="108">
        <v>5435</v>
      </c>
      <c r="D40" s="108">
        <v>5969</v>
      </c>
      <c r="E40" s="108">
        <v>2708</v>
      </c>
      <c r="F40" s="108">
        <v>2841</v>
      </c>
      <c r="G40" s="108">
        <v>6073</v>
      </c>
      <c r="H40" s="108">
        <v>8530</v>
      </c>
      <c r="I40" s="108">
        <v>626</v>
      </c>
      <c r="J40" s="108">
        <v>4088</v>
      </c>
      <c r="K40" s="108">
        <v>21099</v>
      </c>
      <c r="L40" s="233"/>
    </row>
    <row r="41" spans="1:12">
      <c r="A41" s="228" t="s">
        <v>301</v>
      </c>
      <c r="B41" s="109">
        <v>4013</v>
      </c>
      <c r="C41" s="108">
        <v>331</v>
      </c>
      <c r="D41" s="108">
        <v>391</v>
      </c>
      <c r="E41" s="108">
        <v>111</v>
      </c>
      <c r="F41" s="108">
        <v>156</v>
      </c>
      <c r="G41" s="108">
        <v>607</v>
      </c>
      <c r="H41" s="108">
        <v>498</v>
      </c>
      <c r="I41" s="108">
        <v>39</v>
      </c>
      <c r="J41" s="108">
        <v>294</v>
      </c>
      <c r="K41" s="108">
        <v>1586</v>
      </c>
      <c r="L41" s="233"/>
    </row>
    <row r="42" spans="1:12">
      <c r="A42" s="228" t="s">
        <v>302</v>
      </c>
      <c r="B42" s="109">
        <v>29172</v>
      </c>
      <c r="C42" s="108">
        <v>3927</v>
      </c>
      <c r="D42" s="108">
        <v>3909</v>
      </c>
      <c r="E42" s="108">
        <v>1687</v>
      </c>
      <c r="F42" s="108">
        <v>1846</v>
      </c>
      <c r="G42" s="108">
        <v>3933</v>
      </c>
      <c r="H42" s="108">
        <v>4732</v>
      </c>
      <c r="I42" s="108">
        <v>378</v>
      </c>
      <c r="J42" s="108">
        <v>1639</v>
      </c>
      <c r="K42" s="108">
        <v>7121</v>
      </c>
      <c r="L42" s="233"/>
    </row>
    <row r="43" spans="1:12">
      <c r="A43" s="228" t="s">
        <v>303</v>
      </c>
      <c r="B43" s="109">
        <v>737</v>
      </c>
      <c r="C43" s="108">
        <v>38</v>
      </c>
      <c r="D43" s="108">
        <v>36</v>
      </c>
      <c r="E43" s="246" t="s">
        <v>231</v>
      </c>
      <c r="F43" s="108">
        <v>34</v>
      </c>
      <c r="G43" s="108">
        <v>44</v>
      </c>
      <c r="H43" s="108">
        <v>100</v>
      </c>
      <c r="I43" s="108">
        <v>11</v>
      </c>
      <c r="J43" s="246" t="s">
        <v>231</v>
      </c>
      <c r="K43" s="108">
        <v>406</v>
      </c>
      <c r="L43" s="233"/>
    </row>
    <row r="44" spans="1:12">
      <c r="A44" s="228" t="s">
        <v>304</v>
      </c>
      <c r="B44" s="109">
        <v>3486</v>
      </c>
      <c r="C44" s="108">
        <v>346</v>
      </c>
      <c r="D44" s="108">
        <v>330</v>
      </c>
      <c r="E44" s="108">
        <v>172</v>
      </c>
      <c r="F44" s="108">
        <v>231</v>
      </c>
      <c r="G44" s="108">
        <v>420</v>
      </c>
      <c r="H44" s="108">
        <v>549</v>
      </c>
      <c r="I44" s="108">
        <v>72</v>
      </c>
      <c r="J44" s="108">
        <v>196</v>
      </c>
      <c r="K44" s="108">
        <v>1170</v>
      </c>
      <c r="L44" s="233"/>
    </row>
    <row r="45" spans="1:12">
      <c r="A45" s="228" t="s">
        <v>305</v>
      </c>
      <c r="B45" s="109">
        <v>373</v>
      </c>
      <c r="C45" s="108">
        <v>25</v>
      </c>
      <c r="D45" s="246" t="s">
        <v>231</v>
      </c>
      <c r="E45" s="108">
        <v>10</v>
      </c>
      <c r="F45" s="108">
        <v>13</v>
      </c>
      <c r="G45" s="246" t="s">
        <v>231</v>
      </c>
      <c r="H45" s="246" t="s">
        <v>231</v>
      </c>
      <c r="I45" s="108">
        <v>19</v>
      </c>
      <c r="J45" s="108">
        <v>29</v>
      </c>
      <c r="K45" s="246" t="s">
        <v>231</v>
      </c>
      <c r="L45" s="233"/>
    </row>
    <row r="46" spans="1:12">
      <c r="A46" s="228" t="s">
        <v>306</v>
      </c>
      <c r="B46" s="109">
        <v>19</v>
      </c>
      <c r="C46" s="108" t="s">
        <v>239</v>
      </c>
      <c r="D46" s="246" t="s">
        <v>231</v>
      </c>
      <c r="E46" s="246" t="s">
        <v>231</v>
      </c>
      <c r="F46" s="108" t="s">
        <v>239</v>
      </c>
      <c r="G46" s="246" t="s">
        <v>231</v>
      </c>
      <c r="H46" s="246" t="s">
        <v>231</v>
      </c>
      <c r="I46" s="108" t="s">
        <v>239</v>
      </c>
      <c r="J46" s="246" t="s">
        <v>231</v>
      </c>
      <c r="K46" s="246" t="s">
        <v>231</v>
      </c>
      <c r="L46" s="233"/>
    </row>
    <row r="47" spans="1:12">
      <c r="A47" s="228" t="s">
        <v>290</v>
      </c>
      <c r="B47" s="109">
        <v>1495</v>
      </c>
      <c r="C47" s="108">
        <v>132</v>
      </c>
      <c r="D47" s="108">
        <v>117</v>
      </c>
      <c r="E47" s="108">
        <v>61</v>
      </c>
      <c r="F47" s="108">
        <v>89</v>
      </c>
      <c r="G47" s="108">
        <v>117</v>
      </c>
      <c r="H47" s="108">
        <v>194</v>
      </c>
      <c r="I47" s="108">
        <v>98</v>
      </c>
      <c r="J47" s="108">
        <v>91</v>
      </c>
      <c r="K47" s="108">
        <v>596</v>
      </c>
      <c r="L47" s="233"/>
    </row>
    <row r="48" spans="1:12">
      <c r="A48" s="229"/>
      <c r="B48" s="229"/>
      <c r="C48" s="229"/>
      <c r="D48" s="229"/>
      <c r="E48" s="229"/>
      <c r="F48" s="229"/>
      <c r="G48" s="229"/>
      <c r="H48" s="229"/>
      <c r="I48" s="229"/>
      <c r="J48" s="229"/>
      <c r="K48" s="229"/>
      <c r="L48" s="233"/>
    </row>
    <row r="49" spans="1:17">
      <c r="A49" s="229"/>
      <c r="B49" s="229"/>
      <c r="C49" s="229"/>
      <c r="D49" s="229"/>
      <c r="E49" s="229"/>
      <c r="F49" s="229"/>
      <c r="G49" s="229"/>
      <c r="H49" s="229"/>
      <c r="I49" s="229"/>
      <c r="J49" s="229"/>
      <c r="K49" s="229"/>
      <c r="L49" s="233"/>
    </row>
    <row r="50" spans="1:17">
      <c r="A50" s="229"/>
      <c r="B50" s="229"/>
      <c r="C50" s="229"/>
      <c r="D50" s="229"/>
      <c r="E50" s="229"/>
      <c r="F50" s="229"/>
      <c r="G50" s="229"/>
      <c r="H50" s="229"/>
      <c r="I50" s="229"/>
      <c r="J50" s="229"/>
      <c r="K50" s="229"/>
      <c r="L50" s="233"/>
    </row>
    <row r="51" spans="1:17">
      <c r="A51" s="229"/>
      <c r="B51" s="229"/>
      <c r="C51" s="229"/>
      <c r="D51" s="229"/>
      <c r="E51" s="229"/>
      <c r="F51" s="229"/>
      <c r="G51" s="229"/>
      <c r="H51" s="229"/>
      <c r="I51" s="229"/>
      <c r="J51" s="229"/>
      <c r="K51" s="229"/>
      <c r="L51" s="233"/>
    </row>
    <row r="52" spans="1:17">
      <c r="A52" s="273" t="s">
        <v>132</v>
      </c>
      <c r="B52" s="635" t="s">
        <v>38</v>
      </c>
      <c r="C52" s="635"/>
      <c r="D52" s="635"/>
      <c r="E52" s="635" t="s">
        <v>38</v>
      </c>
      <c r="F52" s="635"/>
      <c r="G52" s="635"/>
      <c r="H52" s="635"/>
      <c r="I52" s="635"/>
      <c r="J52" s="635"/>
      <c r="K52" s="636"/>
      <c r="L52" s="233"/>
    </row>
    <row r="53" spans="1:17" ht="13.15" customHeight="1">
      <c r="A53" s="274" t="s">
        <v>38</v>
      </c>
      <c r="B53" s="238" t="s">
        <v>38</v>
      </c>
      <c r="C53" s="637" t="s">
        <v>191</v>
      </c>
      <c r="D53" s="638"/>
      <c r="E53" s="643" t="s">
        <v>204</v>
      </c>
      <c r="F53" s="644"/>
      <c r="G53" s="649" t="s">
        <v>192</v>
      </c>
      <c r="H53" s="644"/>
      <c r="I53" s="649" t="s">
        <v>193</v>
      </c>
      <c r="J53" s="644"/>
      <c r="K53" s="637" t="s">
        <v>140</v>
      </c>
      <c r="L53" s="233"/>
    </row>
    <row r="54" spans="1:17">
      <c r="A54" s="211" t="s">
        <v>194</v>
      </c>
      <c r="B54" s="240" t="s">
        <v>283</v>
      </c>
      <c r="C54" s="639"/>
      <c r="D54" s="640"/>
      <c r="E54" s="645"/>
      <c r="F54" s="646"/>
      <c r="G54" s="639"/>
      <c r="H54" s="646"/>
      <c r="I54" s="639"/>
      <c r="J54" s="646"/>
      <c r="K54" s="639"/>
      <c r="L54" s="233"/>
    </row>
    <row r="55" spans="1:17">
      <c r="A55" s="213" t="s">
        <v>38</v>
      </c>
      <c r="B55" s="240" t="s">
        <v>6</v>
      </c>
      <c r="C55" s="641"/>
      <c r="D55" s="642"/>
      <c r="E55" s="647"/>
      <c r="F55" s="648"/>
      <c r="G55" s="650"/>
      <c r="H55" s="648"/>
      <c r="I55" s="650"/>
      <c r="J55" s="648"/>
      <c r="K55" s="639"/>
      <c r="L55" s="233"/>
    </row>
    <row r="56" spans="1:17" ht="14.25">
      <c r="A56" s="241" t="s">
        <v>38</v>
      </c>
      <c r="B56" s="242" t="s">
        <v>38</v>
      </c>
      <c r="C56" s="243" t="s">
        <v>9</v>
      </c>
      <c r="D56" s="244" t="s">
        <v>16</v>
      </c>
      <c r="E56" s="245" t="s">
        <v>9</v>
      </c>
      <c r="F56" s="243" t="s">
        <v>16</v>
      </c>
      <c r="G56" s="243" t="s">
        <v>9</v>
      </c>
      <c r="H56" s="243" t="s">
        <v>284</v>
      </c>
      <c r="I56" s="243" t="s">
        <v>9</v>
      </c>
      <c r="J56" s="243" t="s">
        <v>284</v>
      </c>
      <c r="K56" s="650"/>
      <c r="L56" s="233"/>
    </row>
    <row r="57" spans="1:17">
      <c r="A57" s="652"/>
      <c r="B57" s="652"/>
      <c r="C57" s="652"/>
      <c r="D57" s="652"/>
      <c r="E57" s="652" t="s">
        <v>38</v>
      </c>
      <c r="F57" s="652"/>
      <c r="G57" s="652"/>
      <c r="H57" s="652"/>
      <c r="I57" s="652"/>
      <c r="J57" s="652"/>
      <c r="K57" s="652"/>
      <c r="L57" s="233"/>
    </row>
    <row r="58" spans="1:17">
      <c r="A58" s="232"/>
      <c r="B58" s="633" t="s">
        <v>195</v>
      </c>
      <c r="C58" s="633"/>
      <c r="D58" s="232"/>
      <c r="E58" s="634"/>
      <c r="F58" s="634"/>
      <c r="G58" s="634"/>
      <c r="H58" s="634"/>
      <c r="I58" s="634"/>
      <c r="J58" s="634"/>
      <c r="K58" s="634"/>
      <c r="L58" s="233"/>
    </row>
    <row r="59" spans="1:17">
      <c r="A59" s="232"/>
      <c r="B59" s="229"/>
      <c r="C59" s="229"/>
      <c r="D59" s="232"/>
      <c r="E59" s="229"/>
      <c r="F59" s="229"/>
      <c r="G59" s="229"/>
      <c r="H59" s="229"/>
      <c r="I59" s="229"/>
      <c r="J59" s="229"/>
      <c r="K59" s="229"/>
      <c r="L59" s="233"/>
    </row>
    <row r="60" spans="1:17">
      <c r="A60" s="224" t="s">
        <v>196</v>
      </c>
      <c r="B60" s="106">
        <v>326307</v>
      </c>
      <c r="C60" s="108">
        <v>13488</v>
      </c>
      <c r="D60" s="108">
        <v>44403</v>
      </c>
      <c r="E60" s="108">
        <v>1993</v>
      </c>
      <c r="F60" s="108">
        <v>23115</v>
      </c>
      <c r="G60" s="108">
        <v>5163</v>
      </c>
      <c r="H60" s="108">
        <v>62725</v>
      </c>
      <c r="I60" s="108">
        <v>752</v>
      </c>
      <c r="J60" s="108">
        <v>14637</v>
      </c>
      <c r="K60" s="107">
        <v>160031</v>
      </c>
      <c r="M60" s="132" t="s">
        <v>38</v>
      </c>
      <c r="O60" s="132" t="s">
        <v>38</v>
      </c>
      <c r="Q60" s="132" t="s">
        <v>38</v>
      </c>
    </row>
    <row r="61" spans="1:17">
      <c r="A61" s="224" t="s">
        <v>50</v>
      </c>
      <c r="B61" s="136" t="s">
        <v>38</v>
      </c>
      <c r="C61" s="132" t="s">
        <v>38</v>
      </c>
      <c r="D61" s="132" t="s">
        <v>38</v>
      </c>
      <c r="E61" s="132" t="s">
        <v>38</v>
      </c>
      <c r="F61" s="132" t="s">
        <v>38</v>
      </c>
      <c r="G61" s="132" t="s">
        <v>38</v>
      </c>
      <c r="H61" s="132" t="s">
        <v>38</v>
      </c>
      <c r="I61" s="132" t="s">
        <v>38</v>
      </c>
      <c r="J61" s="132" t="s">
        <v>38</v>
      </c>
      <c r="K61" s="132" t="s">
        <v>38</v>
      </c>
      <c r="M61" s="132" t="s">
        <v>38</v>
      </c>
      <c r="O61" s="132" t="s">
        <v>38</v>
      </c>
      <c r="Q61" s="132" t="s">
        <v>38</v>
      </c>
    </row>
    <row r="62" spans="1:17">
      <c r="A62" s="228" t="s">
        <v>285</v>
      </c>
      <c r="B62" s="106">
        <v>301815</v>
      </c>
      <c r="C62" s="108">
        <v>12469</v>
      </c>
      <c r="D62" s="108">
        <v>41098</v>
      </c>
      <c r="E62" s="108">
        <v>1709</v>
      </c>
      <c r="F62" s="108">
        <v>21199</v>
      </c>
      <c r="G62" s="108">
        <v>4655</v>
      </c>
      <c r="H62" s="108">
        <v>58103</v>
      </c>
      <c r="I62" s="108">
        <v>653</v>
      </c>
      <c r="J62" s="108">
        <v>13431</v>
      </c>
      <c r="K62" s="107">
        <v>148498</v>
      </c>
      <c r="M62" s="132" t="s">
        <v>38</v>
      </c>
      <c r="O62" s="132" t="s">
        <v>38</v>
      </c>
      <c r="Q62" s="132" t="s">
        <v>38</v>
      </c>
    </row>
    <row r="63" spans="1:17">
      <c r="A63" s="228" t="s">
        <v>286</v>
      </c>
      <c r="B63" s="109">
        <v>8077</v>
      </c>
      <c r="C63" s="108">
        <v>421</v>
      </c>
      <c r="D63" s="108">
        <v>1155</v>
      </c>
      <c r="E63" s="108">
        <v>119</v>
      </c>
      <c r="F63" s="108">
        <v>613</v>
      </c>
      <c r="G63" s="108">
        <v>268</v>
      </c>
      <c r="H63" s="108">
        <v>1531</v>
      </c>
      <c r="I63" s="108">
        <v>36</v>
      </c>
      <c r="J63" s="108">
        <v>364</v>
      </c>
      <c r="K63" s="108">
        <v>3570</v>
      </c>
      <c r="M63" s="132" t="s">
        <v>38</v>
      </c>
      <c r="O63" s="132" t="s">
        <v>38</v>
      </c>
      <c r="Q63" s="132" t="s">
        <v>38</v>
      </c>
    </row>
    <row r="64" spans="1:17">
      <c r="A64" s="228" t="s">
        <v>287</v>
      </c>
      <c r="B64" s="109">
        <v>13428</v>
      </c>
      <c r="C64" s="108">
        <v>520</v>
      </c>
      <c r="D64" s="108">
        <v>1824</v>
      </c>
      <c r="E64" s="108">
        <v>120</v>
      </c>
      <c r="F64" s="108">
        <v>1097</v>
      </c>
      <c r="G64" s="108">
        <v>176</v>
      </c>
      <c r="H64" s="108">
        <v>2565</v>
      </c>
      <c r="I64" s="108">
        <v>29</v>
      </c>
      <c r="J64" s="108">
        <v>671</v>
      </c>
      <c r="K64" s="108">
        <v>6426</v>
      </c>
      <c r="M64" s="132" t="s">
        <v>38</v>
      </c>
      <c r="O64" s="132" t="s">
        <v>38</v>
      </c>
      <c r="Q64" s="132" t="s">
        <v>38</v>
      </c>
    </row>
    <row r="65" spans="1:17">
      <c r="A65" s="228" t="s">
        <v>288</v>
      </c>
      <c r="B65" s="109">
        <v>782</v>
      </c>
      <c r="C65" s="108">
        <v>11</v>
      </c>
      <c r="D65" s="108">
        <v>66</v>
      </c>
      <c r="E65" s="108">
        <v>5</v>
      </c>
      <c r="F65" s="108">
        <v>37</v>
      </c>
      <c r="G65" s="108">
        <v>18</v>
      </c>
      <c r="H65" s="108">
        <v>130</v>
      </c>
      <c r="I65" s="108">
        <v>6</v>
      </c>
      <c r="J65" s="108">
        <v>49</v>
      </c>
      <c r="K65" s="108">
        <v>460</v>
      </c>
      <c r="M65" s="132" t="s">
        <v>38</v>
      </c>
      <c r="O65" s="132" t="s">
        <v>38</v>
      </c>
      <c r="Q65" s="132" t="s">
        <v>38</v>
      </c>
    </row>
    <row r="66" spans="1:17">
      <c r="A66" s="228" t="s">
        <v>289</v>
      </c>
      <c r="B66" s="109">
        <v>465</v>
      </c>
      <c r="C66" s="108">
        <v>26</v>
      </c>
      <c r="D66" s="108">
        <v>35</v>
      </c>
      <c r="E66" s="108">
        <v>4</v>
      </c>
      <c r="F66" s="108">
        <v>19</v>
      </c>
      <c r="G66" s="108">
        <v>10</v>
      </c>
      <c r="H66" s="108">
        <v>74</v>
      </c>
      <c r="I66" s="108">
        <v>8</v>
      </c>
      <c r="J66" s="108">
        <v>23</v>
      </c>
      <c r="K66" s="108">
        <v>266</v>
      </c>
      <c r="M66" s="132" t="s">
        <v>38</v>
      </c>
      <c r="O66" s="132" t="s">
        <v>38</v>
      </c>
      <c r="Q66" s="132" t="s">
        <v>38</v>
      </c>
    </row>
    <row r="67" spans="1:17">
      <c r="A67" s="228" t="s">
        <v>290</v>
      </c>
      <c r="B67" s="109">
        <v>1740</v>
      </c>
      <c r="C67" s="108">
        <v>41</v>
      </c>
      <c r="D67" s="108">
        <v>225</v>
      </c>
      <c r="E67" s="108">
        <v>36</v>
      </c>
      <c r="F67" s="108">
        <v>150</v>
      </c>
      <c r="G67" s="108">
        <v>36</v>
      </c>
      <c r="H67" s="108">
        <v>322</v>
      </c>
      <c r="I67" s="108">
        <v>20</v>
      </c>
      <c r="J67" s="108">
        <v>99</v>
      </c>
      <c r="K67" s="108">
        <v>811</v>
      </c>
      <c r="M67" s="132" t="s">
        <v>38</v>
      </c>
      <c r="O67" s="132" t="s">
        <v>38</v>
      </c>
      <c r="Q67" s="132" t="s">
        <v>38</v>
      </c>
    </row>
    <row r="68" spans="1:17">
      <c r="A68" s="229"/>
      <c r="B68" s="235"/>
      <c r="C68" s="235"/>
      <c r="D68" s="235"/>
      <c r="E68" s="235"/>
      <c r="F68" s="235"/>
      <c r="G68" s="235"/>
      <c r="H68" s="235"/>
      <c r="I68" s="235"/>
      <c r="J68" s="235"/>
      <c r="K68" s="235"/>
      <c r="L68" s="233"/>
    </row>
    <row r="69" spans="1:17">
      <c r="A69" s="232"/>
      <c r="B69" s="633" t="s">
        <v>197</v>
      </c>
      <c r="C69" s="633"/>
      <c r="D69" s="232"/>
      <c r="E69" s="634"/>
      <c r="F69" s="634"/>
      <c r="G69" s="634"/>
      <c r="H69" s="634"/>
      <c r="I69" s="634"/>
      <c r="J69" s="634"/>
      <c r="K69" s="634"/>
      <c r="L69" s="233"/>
    </row>
    <row r="70" spans="1:17">
      <c r="A70" s="232"/>
      <c r="B70" s="299"/>
      <c r="C70" s="299"/>
      <c r="D70" s="232"/>
      <c r="E70" s="299"/>
      <c r="F70" s="299"/>
      <c r="G70" s="299"/>
      <c r="H70" s="299"/>
      <c r="I70" s="299"/>
      <c r="J70" s="299"/>
      <c r="K70" s="299"/>
      <c r="L70" s="233"/>
    </row>
    <row r="71" spans="1:17">
      <c r="A71" s="224" t="s">
        <v>196</v>
      </c>
      <c r="B71" s="106">
        <v>117633</v>
      </c>
      <c r="C71" s="108">
        <v>13960</v>
      </c>
      <c r="D71" s="108">
        <v>13341</v>
      </c>
      <c r="E71" s="108">
        <v>3945</v>
      </c>
      <c r="F71" s="108">
        <v>4398</v>
      </c>
      <c r="G71" s="108">
        <v>7745</v>
      </c>
      <c r="H71" s="108">
        <v>12766</v>
      </c>
      <c r="I71" s="108">
        <v>2793</v>
      </c>
      <c r="J71" s="108">
        <v>5871</v>
      </c>
      <c r="K71" s="108">
        <v>52814</v>
      </c>
      <c r="M71" s="132" t="s">
        <v>38</v>
      </c>
      <c r="O71" s="132" t="s">
        <v>38</v>
      </c>
      <c r="Q71" s="132" t="s">
        <v>38</v>
      </c>
    </row>
    <row r="72" spans="1:17">
      <c r="A72" s="224" t="s">
        <v>50</v>
      </c>
      <c r="B72" s="136" t="s">
        <v>38</v>
      </c>
      <c r="C72" s="132" t="s">
        <v>38</v>
      </c>
      <c r="D72" s="132" t="s">
        <v>38</v>
      </c>
      <c r="E72" s="132" t="s">
        <v>38</v>
      </c>
      <c r="F72" s="132" t="s">
        <v>38</v>
      </c>
      <c r="G72" s="132" t="s">
        <v>38</v>
      </c>
      <c r="H72" s="132" t="s">
        <v>38</v>
      </c>
      <c r="I72" s="132" t="s">
        <v>38</v>
      </c>
      <c r="J72" s="132" t="s">
        <v>38</v>
      </c>
      <c r="K72" s="132" t="s">
        <v>38</v>
      </c>
      <c r="M72" s="132" t="s">
        <v>38</v>
      </c>
      <c r="O72" s="132" t="s">
        <v>38</v>
      </c>
      <c r="Q72" s="132" t="s">
        <v>38</v>
      </c>
    </row>
    <row r="73" spans="1:17">
      <c r="A73" s="228" t="s">
        <v>291</v>
      </c>
      <c r="B73" s="109">
        <v>79966</v>
      </c>
      <c r="C73" s="108">
        <v>9740</v>
      </c>
      <c r="D73" s="108">
        <v>9342</v>
      </c>
      <c r="E73" s="108">
        <v>2936</v>
      </c>
      <c r="F73" s="108">
        <v>3255</v>
      </c>
      <c r="G73" s="108">
        <v>5278</v>
      </c>
      <c r="H73" s="108">
        <v>8657</v>
      </c>
      <c r="I73" s="108">
        <v>758</v>
      </c>
      <c r="J73" s="108">
        <v>3839</v>
      </c>
      <c r="K73" s="108">
        <v>36161</v>
      </c>
      <c r="M73" s="132" t="s">
        <v>38</v>
      </c>
      <c r="O73" s="132" t="s">
        <v>38</v>
      </c>
      <c r="Q73" s="132" t="s">
        <v>38</v>
      </c>
    </row>
    <row r="74" spans="1:17">
      <c r="A74" s="228" t="s">
        <v>292</v>
      </c>
      <c r="B74" s="109">
        <v>2001</v>
      </c>
      <c r="C74" s="108">
        <v>223</v>
      </c>
      <c r="D74" s="108">
        <v>245</v>
      </c>
      <c r="E74" s="108">
        <v>67</v>
      </c>
      <c r="F74" s="108">
        <v>64</v>
      </c>
      <c r="G74" s="108">
        <v>93</v>
      </c>
      <c r="H74" s="108">
        <v>208</v>
      </c>
      <c r="I74" s="108">
        <v>166</v>
      </c>
      <c r="J74" s="108">
        <v>64</v>
      </c>
      <c r="K74" s="108">
        <v>871</v>
      </c>
      <c r="M74" s="132" t="s">
        <v>38</v>
      </c>
      <c r="O74" s="132" t="s">
        <v>38</v>
      </c>
      <c r="Q74" s="132" t="s">
        <v>38</v>
      </c>
    </row>
    <row r="75" spans="1:17">
      <c r="A75" s="228" t="s">
        <v>293</v>
      </c>
      <c r="B75" s="109">
        <v>4892</v>
      </c>
      <c r="C75" s="108">
        <v>541</v>
      </c>
      <c r="D75" s="108">
        <v>529</v>
      </c>
      <c r="E75" s="108">
        <v>83</v>
      </c>
      <c r="F75" s="108">
        <v>119</v>
      </c>
      <c r="G75" s="108">
        <v>297</v>
      </c>
      <c r="H75" s="108">
        <v>552</v>
      </c>
      <c r="I75" s="108">
        <v>302</v>
      </c>
      <c r="J75" s="108">
        <v>289</v>
      </c>
      <c r="K75" s="108">
        <v>2180</v>
      </c>
      <c r="M75" s="132" t="s">
        <v>38</v>
      </c>
      <c r="O75" s="132" t="s">
        <v>38</v>
      </c>
      <c r="Q75" s="132" t="s">
        <v>38</v>
      </c>
    </row>
    <row r="76" spans="1:17">
      <c r="A76" s="228" t="s">
        <v>294</v>
      </c>
      <c r="B76" s="109">
        <v>13083</v>
      </c>
      <c r="C76" s="108">
        <v>1460</v>
      </c>
      <c r="D76" s="108">
        <v>1435</v>
      </c>
      <c r="E76" s="108">
        <v>322</v>
      </c>
      <c r="F76" s="108">
        <v>344</v>
      </c>
      <c r="G76" s="108">
        <v>739</v>
      </c>
      <c r="H76" s="108">
        <v>1268</v>
      </c>
      <c r="I76" s="108">
        <v>488</v>
      </c>
      <c r="J76" s="108">
        <v>617</v>
      </c>
      <c r="K76" s="108">
        <v>6410</v>
      </c>
      <c r="M76" s="132" t="s">
        <v>38</v>
      </c>
      <c r="O76" s="132" t="s">
        <v>38</v>
      </c>
      <c r="Q76" s="132" t="s">
        <v>38</v>
      </c>
    </row>
    <row r="77" spans="1:17">
      <c r="A77" s="228" t="s">
        <v>295</v>
      </c>
      <c r="B77" s="109">
        <v>7259</v>
      </c>
      <c r="C77" s="108">
        <v>1112</v>
      </c>
      <c r="D77" s="108">
        <v>862</v>
      </c>
      <c r="E77" s="108">
        <v>149</v>
      </c>
      <c r="F77" s="108">
        <v>177</v>
      </c>
      <c r="G77" s="108">
        <v>623</v>
      </c>
      <c r="H77" s="108">
        <v>960</v>
      </c>
      <c r="I77" s="108">
        <v>314</v>
      </c>
      <c r="J77" s="108">
        <v>365</v>
      </c>
      <c r="K77" s="108">
        <v>2697</v>
      </c>
      <c r="M77" s="132" t="s">
        <v>38</v>
      </c>
      <c r="O77" s="132" t="s">
        <v>38</v>
      </c>
      <c r="Q77" s="132" t="s">
        <v>38</v>
      </c>
    </row>
    <row r="78" spans="1:17">
      <c r="A78" s="228" t="s">
        <v>296</v>
      </c>
      <c r="B78" s="109">
        <v>1601</v>
      </c>
      <c r="C78" s="108">
        <v>83</v>
      </c>
      <c r="D78" s="108">
        <v>107</v>
      </c>
      <c r="E78" s="108">
        <v>93</v>
      </c>
      <c r="F78" s="108">
        <v>109</v>
      </c>
      <c r="G78" s="108">
        <v>152</v>
      </c>
      <c r="H78" s="108">
        <v>168</v>
      </c>
      <c r="I78" s="108">
        <v>142</v>
      </c>
      <c r="J78" s="108">
        <v>100</v>
      </c>
      <c r="K78" s="108">
        <v>647</v>
      </c>
      <c r="M78" s="132" t="s">
        <v>38</v>
      </c>
      <c r="O78" s="132" t="s">
        <v>38</v>
      </c>
      <c r="Q78" s="132" t="s">
        <v>38</v>
      </c>
    </row>
    <row r="79" spans="1:17">
      <c r="A79" s="228" t="s">
        <v>297</v>
      </c>
      <c r="B79" s="109">
        <v>1531</v>
      </c>
      <c r="C79" s="108">
        <v>75</v>
      </c>
      <c r="D79" s="108">
        <v>68</v>
      </c>
      <c r="E79" s="108">
        <v>122</v>
      </c>
      <c r="F79" s="108">
        <v>92</v>
      </c>
      <c r="G79" s="108">
        <v>124</v>
      </c>
      <c r="H79" s="108">
        <v>150</v>
      </c>
      <c r="I79" s="108">
        <v>180</v>
      </c>
      <c r="J79" s="108">
        <v>128</v>
      </c>
      <c r="K79" s="108">
        <v>592</v>
      </c>
      <c r="M79" s="132" t="s">
        <v>38</v>
      </c>
      <c r="O79" s="132" t="s">
        <v>38</v>
      </c>
      <c r="Q79" s="132" t="s">
        <v>38</v>
      </c>
    </row>
    <row r="80" spans="1:17">
      <c r="A80" s="228" t="s">
        <v>298</v>
      </c>
      <c r="B80" s="109">
        <v>958</v>
      </c>
      <c r="C80" s="108">
        <v>83</v>
      </c>
      <c r="D80" s="108">
        <v>52</v>
      </c>
      <c r="E80" s="108">
        <v>48</v>
      </c>
      <c r="F80" s="108">
        <v>41</v>
      </c>
      <c r="G80" s="108">
        <v>92</v>
      </c>
      <c r="H80" s="108">
        <v>104</v>
      </c>
      <c r="I80" s="108">
        <v>84</v>
      </c>
      <c r="J80" s="108">
        <v>63</v>
      </c>
      <c r="K80" s="108">
        <v>391</v>
      </c>
      <c r="M80" s="132" t="s">
        <v>38</v>
      </c>
      <c r="O80" s="132" t="s">
        <v>38</v>
      </c>
      <c r="Q80" s="132" t="s">
        <v>38</v>
      </c>
    </row>
    <row r="81" spans="1:18">
      <c r="A81" s="228" t="s">
        <v>290</v>
      </c>
      <c r="B81" s="109">
        <v>6342</v>
      </c>
      <c r="C81" s="108">
        <v>643</v>
      </c>
      <c r="D81" s="108">
        <v>701</v>
      </c>
      <c r="E81" s="108">
        <v>125</v>
      </c>
      <c r="F81" s="108">
        <v>197</v>
      </c>
      <c r="G81" s="108">
        <v>347</v>
      </c>
      <c r="H81" s="108">
        <v>699</v>
      </c>
      <c r="I81" s="108">
        <v>359</v>
      </c>
      <c r="J81" s="108">
        <v>406</v>
      </c>
      <c r="K81" s="108">
        <v>2865</v>
      </c>
      <c r="M81" s="132" t="s">
        <v>38</v>
      </c>
      <c r="O81" s="132" t="s">
        <v>38</v>
      </c>
      <c r="Q81" s="132" t="s">
        <v>38</v>
      </c>
    </row>
    <row r="82" spans="1:18">
      <c r="A82" s="229"/>
      <c r="B82" s="234"/>
      <c r="C82" s="235"/>
      <c r="D82" s="235"/>
      <c r="E82" s="235"/>
      <c r="F82" s="235"/>
      <c r="G82" s="235"/>
      <c r="H82" s="235"/>
      <c r="I82" s="235"/>
      <c r="J82" s="235"/>
      <c r="K82" s="235"/>
      <c r="L82" s="233"/>
    </row>
    <row r="83" spans="1:18">
      <c r="A83" s="232"/>
      <c r="B83" s="633" t="s">
        <v>299</v>
      </c>
      <c r="C83" s="633"/>
      <c r="D83" s="633"/>
      <c r="E83" s="634"/>
      <c r="F83" s="634"/>
      <c r="G83" s="634"/>
      <c r="H83" s="634"/>
      <c r="I83" s="634"/>
      <c r="J83" s="634"/>
      <c r="K83" s="634"/>
      <c r="L83" s="233"/>
    </row>
    <row r="84" spans="1:18">
      <c r="A84" s="232"/>
      <c r="B84" s="299"/>
      <c r="C84" s="299"/>
      <c r="D84" s="299"/>
      <c r="E84" s="299"/>
      <c r="F84" s="299"/>
      <c r="G84" s="299"/>
      <c r="H84" s="299"/>
      <c r="I84" s="299"/>
      <c r="J84" s="299"/>
      <c r="K84" s="299"/>
      <c r="L84" s="233"/>
    </row>
    <row r="85" spans="1:18">
      <c r="A85" s="224" t="s">
        <v>196</v>
      </c>
      <c r="B85" s="109">
        <v>64695</v>
      </c>
      <c r="C85" s="108">
        <v>11084</v>
      </c>
      <c r="D85" s="108">
        <v>9612</v>
      </c>
      <c r="E85" s="108">
        <v>2062</v>
      </c>
      <c r="F85" s="108">
        <v>4040</v>
      </c>
      <c r="G85" s="108">
        <v>3525</v>
      </c>
      <c r="H85" s="108">
        <v>10104</v>
      </c>
      <c r="I85" s="108">
        <v>949</v>
      </c>
      <c r="J85" s="108">
        <v>2422</v>
      </c>
      <c r="K85" s="108">
        <v>20897</v>
      </c>
      <c r="L85" s="108"/>
      <c r="M85" s="132"/>
      <c r="N85" s="108"/>
      <c r="O85" s="132"/>
      <c r="P85" s="108"/>
      <c r="Q85" s="132"/>
      <c r="R85" s="108"/>
    </row>
    <row r="86" spans="1:18">
      <c r="A86" s="224" t="s">
        <v>50</v>
      </c>
      <c r="B86" s="136" t="s">
        <v>38</v>
      </c>
      <c r="C86" s="132" t="s">
        <v>38</v>
      </c>
      <c r="D86" s="132" t="s">
        <v>38</v>
      </c>
      <c r="E86" s="132" t="s">
        <v>38</v>
      </c>
      <c r="F86" s="132" t="s">
        <v>38</v>
      </c>
      <c r="G86" s="132" t="s">
        <v>38</v>
      </c>
      <c r="H86" s="132" t="s">
        <v>38</v>
      </c>
      <c r="I86" s="132" t="s">
        <v>38</v>
      </c>
      <c r="J86" s="132" t="s">
        <v>38</v>
      </c>
      <c r="K86" s="132" t="s">
        <v>38</v>
      </c>
      <c r="L86" s="132"/>
      <c r="M86" s="132"/>
      <c r="N86" s="132"/>
      <c r="O86" s="132"/>
      <c r="P86" s="132"/>
      <c r="Q86" s="132"/>
      <c r="R86" s="132"/>
    </row>
    <row r="87" spans="1:18">
      <c r="A87" s="228" t="s">
        <v>300</v>
      </c>
      <c r="B87" s="109">
        <v>10299</v>
      </c>
      <c r="C87" s="108">
        <v>4070</v>
      </c>
      <c r="D87" s="108">
        <v>495</v>
      </c>
      <c r="E87" s="108">
        <v>671</v>
      </c>
      <c r="F87" s="108">
        <v>321</v>
      </c>
      <c r="G87" s="108">
        <v>739</v>
      </c>
      <c r="H87" s="108">
        <v>577</v>
      </c>
      <c r="I87" s="246" t="s">
        <v>231</v>
      </c>
      <c r="J87" s="246" t="s">
        <v>231</v>
      </c>
      <c r="K87" s="108">
        <v>3107</v>
      </c>
      <c r="L87" s="108"/>
      <c r="M87" s="132"/>
      <c r="N87" s="108"/>
      <c r="O87" s="132"/>
      <c r="P87" s="108"/>
      <c r="Q87" s="132"/>
      <c r="R87" s="108"/>
    </row>
    <row r="88" spans="1:18">
      <c r="A88" s="228" t="s">
        <v>301</v>
      </c>
      <c r="B88" s="109">
        <v>427</v>
      </c>
      <c r="C88" s="108">
        <v>98</v>
      </c>
      <c r="D88" s="108">
        <v>37</v>
      </c>
      <c r="E88" s="272" t="s">
        <v>231</v>
      </c>
      <c r="F88" s="246" t="s">
        <v>231</v>
      </c>
      <c r="G88" s="108">
        <v>3</v>
      </c>
      <c r="H88" s="108">
        <v>79</v>
      </c>
      <c r="I88" s="108" t="s">
        <v>239</v>
      </c>
      <c r="J88" s="108">
        <v>33</v>
      </c>
      <c r="K88" s="246" t="s">
        <v>231</v>
      </c>
      <c r="L88" s="272"/>
      <c r="M88" s="132"/>
      <c r="N88" s="272"/>
      <c r="O88" s="132"/>
      <c r="P88" s="272"/>
      <c r="Q88" s="132"/>
      <c r="R88" s="108"/>
    </row>
    <row r="89" spans="1:18">
      <c r="A89" s="228" t="s">
        <v>302</v>
      </c>
      <c r="B89" s="109">
        <v>22909</v>
      </c>
      <c r="C89" s="108">
        <v>3012</v>
      </c>
      <c r="D89" s="108">
        <v>3775</v>
      </c>
      <c r="E89" s="108">
        <v>751</v>
      </c>
      <c r="F89" s="108">
        <v>1594</v>
      </c>
      <c r="G89" s="108">
        <v>1490</v>
      </c>
      <c r="H89" s="108">
        <v>3409</v>
      </c>
      <c r="I89" s="108">
        <v>148</v>
      </c>
      <c r="J89" s="108">
        <v>781</v>
      </c>
      <c r="K89" s="108">
        <v>7949</v>
      </c>
      <c r="L89" s="108"/>
      <c r="M89" s="132"/>
      <c r="N89" s="108"/>
      <c r="O89" s="132"/>
      <c r="P89" s="108"/>
      <c r="Q89" s="132"/>
      <c r="R89" s="108"/>
    </row>
    <row r="90" spans="1:18">
      <c r="A90" s="228" t="s">
        <v>303</v>
      </c>
      <c r="B90" s="109">
        <v>251</v>
      </c>
      <c r="C90" s="246" t="s">
        <v>231</v>
      </c>
      <c r="D90" s="246" t="s">
        <v>231</v>
      </c>
      <c r="E90" s="246" t="s">
        <v>231</v>
      </c>
      <c r="F90" s="108">
        <v>19</v>
      </c>
      <c r="G90" s="246" t="s">
        <v>231</v>
      </c>
      <c r="H90" s="246" t="s">
        <v>231</v>
      </c>
      <c r="I90" s="108" t="s">
        <v>239</v>
      </c>
      <c r="J90" s="108">
        <v>10</v>
      </c>
      <c r="K90" s="108">
        <v>104</v>
      </c>
      <c r="L90" s="272"/>
      <c r="M90" s="132"/>
      <c r="N90" s="272"/>
      <c r="O90" s="132"/>
      <c r="P90" s="108"/>
      <c r="Q90" s="132"/>
      <c r="R90" s="108"/>
    </row>
    <row r="91" spans="1:18">
      <c r="A91" s="228" t="s">
        <v>304</v>
      </c>
      <c r="B91" s="109">
        <v>10573</v>
      </c>
      <c r="C91" s="108">
        <v>712</v>
      </c>
      <c r="D91" s="108">
        <v>1449</v>
      </c>
      <c r="E91" s="246" t="s">
        <v>231</v>
      </c>
      <c r="F91" s="246" t="s">
        <v>231</v>
      </c>
      <c r="G91" s="108">
        <v>224</v>
      </c>
      <c r="H91" s="108">
        <v>2178</v>
      </c>
      <c r="I91" s="108">
        <v>43</v>
      </c>
      <c r="J91" s="108">
        <v>477</v>
      </c>
      <c r="K91" s="108">
        <v>4736</v>
      </c>
      <c r="L91" s="108"/>
      <c r="M91" s="132"/>
      <c r="N91" s="108"/>
      <c r="O91" s="132"/>
      <c r="P91" s="108"/>
      <c r="Q91" s="132"/>
      <c r="R91" s="108"/>
    </row>
    <row r="92" spans="1:18">
      <c r="A92" s="228" t="s">
        <v>305</v>
      </c>
      <c r="B92" s="109">
        <v>109</v>
      </c>
      <c r="C92" s="246" t="s">
        <v>231</v>
      </c>
      <c r="D92" s="246" t="s">
        <v>231</v>
      </c>
      <c r="E92" s="108" t="s">
        <v>239</v>
      </c>
      <c r="F92" s="108" t="s">
        <v>239</v>
      </c>
      <c r="G92" s="108" t="s">
        <v>239</v>
      </c>
      <c r="H92" s="246" t="s">
        <v>231</v>
      </c>
      <c r="I92" s="246" t="s">
        <v>231</v>
      </c>
      <c r="J92" s="246" t="s">
        <v>231</v>
      </c>
      <c r="K92" s="108">
        <v>71</v>
      </c>
      <c r="L92" s="272"/>
      <c r="M92" s="132"/>
      <c r="N92" s="272"/>
      <c r="O92" s="132"/>
      <c r="P92" s="272"/>
      <c r="Q92" s="132"/>
      <c r="R92" s="272"/>
    </row>
    <row r="93" spans="1:18">
      <c r="A93" s="228" t="s">
        <v>306</v>
      </c>
      <c r="B93" s="109">
        <v>5</v>
      </c>
      <c r="C93" s="108" t="s">
        <v>239</v>
      </c>
      <c r="D93" s="108" t="s">
        <v>239</v>
      </c>
      <c r="E93" s="108" t="s">
        <v>239</v>
      </c>
      <c r="F93" s="108" t="s">
        <v>239</v>
      </c>
      <c r="G93" s="246" t="s">
        <v>231</v>
      </c>
      <c r="H93" s="108" t="s">
        <v>239</v>
      </c>
      <c r="I93" s="108" t="s">
        <v>239</v>
      </c>
      <c r="J93" s="246" t="s">
        <v>231</v>
      </c>
      <c r="K93" s="246" t="s">
        <v>231</v>
      </c>
      <c r="L93" s="108"/>
      <c r="M93" s="132"/>
      <c r="N93" s="108"/>
      <c r="O93" s="132"/>
      <c r="P93" s="108"/>
      <c r="Q93" s="132"/>
      <c r="R93" s="272"/>
    </row>
    <row r="94" spans="1:18">
      <c r="A94" s="228" t="s">
        <v>290</v>
      </c>
      <c r="B94" s="109">
        <v>20122</v>
      </c>
      <c r="C94" s="108">
        <v>3157</v>
      </c>
      <c r="D94" s="108">
        <v>3825</v>
      </c>
      <c r="E94" s="108">
        <v>531</v>
      </c>
      <c r="F94" s="108">
        <v>1436</v>
      </c>
      <c r="G94" s="108">
        <v>1053</v>
      </c>
      <c r="H94" s="108">
        <v>3810</v>
      </c>
      <c r="I94" s="108">
        <v>649</v>
      </c>
      <c r="J94" s="108">
        <v>893</v>
      </c>
      <c r="K94" s="108">
        <v>4768</v>
      </c>
      <c r="L94" s="108"/>
      <c r="M94" s="132"/>
      <c r="N94" s="108"/>
      <c r="O94" s="132"/>
      <c r="P94" s="108"/>
      <c r="Q94" s="132"/>
      <c r="R94" s="108"/>
    </row>
    <row r="95" spans="1:18">
      <c r="A95" s="247"/>
      <c r="B95" s="235"/>
      <c r="C95" s="248"/>
      <c r="D95" s="248"/>
      <c r="E95" s="248"/>
      <c r="F95" s="248"/>
      <c r="G95" s="248"/>
      <c r="H95" s="248"/>
      <c r="I95" s="248"/>
      <c r="J95" s="248"/>
      <c r="K95" s="248"/>
      <c r="L95" s="233"/>
    </row>
    <row r="96" spans="1:18">
      <c r="A96" s="229"/>
      <c r="B96" s="235"/>
      <c r="C96" s="248"/>
      <c r="D96" s="248"/>
      <c r="E96" s="248"/>
      <c r="F96" s="248"/>
      <c r="G96" s="248"/>
      <c r="H96" s="248"/>
      <c r="I96" s="248"/>
      <c r="J96" s="248"/>
      <c r="K96" s="248"/>
      <c r="L96" s="233"/>
    </row>
    <row r="97" spans="1:12">
      <c r="A97" s="229" t="s">
        <v>174</v>
      </c>
      <c r="B97" s="235"/>
      <c r="C97" s="248"/>
      <c r="D97" s="248"/>
      <c r="E97" s="248"/>
      <c r="F97" s="248"/>
      <c r="G97" s="248"/>
      <c r="H97" s="248"/>
      <c r="I97" s="248"/>
      <c r="J97" s="248"/>
      <c r="K97" s="248"/>
      <c r="L97" s="233"/>
    </row>
    <row r="98" spans="1:12">
      <c r="A98" s="229" t="s">
        <v>198</v>
      </c>
      <c r="B98" s="235"/>
      <c r="C98" s="248"/>
      <c r="D98" s="248"/>
      <c r="E98" s="248"/>
      <c r="F98" s="248"/>
      <c r="G98" s="248"/>
      <c r="H98" s="248"/>
      <c r="I98" s="248"/>
      <c r="J98" s="248"/>
      <c r="K98" s="248"/>
      <c r="L98" s="233"/>
    </row>
    <row r="99" spans="1:12">
      <c r="A99" s="229"/>
      <c r="B99" s="235"/>
      <c r="C99" s="248"/>
      <c r="D99" s="248"/>
      <c r="E99" s="248"/>
      <c r="F99" s="248"/>
      <c r="G99" s="248"/>
      <c r="H99" s="248"/>
      <c r="I99" s="248"/>
      <c r="J99" s="248"/>
      <c r="K99" s="248"/>
      <c r="L99" s="233"/>
    </row>
    <row r="100" spans="1:12">
      <c r="A100" s="655"/>
      <c r="B100" s="655"/>
      <c r="C100" s="655"/>
      <c r="D100" s="655"/>
      <c r="E100" s="229"/>
      <c r="F100" s="229"/>
      <c r="G100" s="229"/>
      <c r="H100" s="229"/>
      <c r="I100" s="229"/>
      <c r="J100" s="229"/>
      <c r="K100" s="229"/>
      <c r="L100" s="233"/>
    </row>
    <row r="101" spans="1:12" s="249" customFormat="1">
      <c r="A101" s="655"/>
      <c r="B101" s="655"/>
      <c r="C101" s="655"/>
      <c r="D101" s="655"/>
      <c r="E101" s="234"/>
      <c r="F101" s="234"/>
      <c r="G101" s="234"/>
      <c r="H101" s="234"/>
      <c r="I101" s="234"/>
      <c r="J101" s="234"/>
      <c r="K101" s="234"/>
    </row>
    <row r="102" spans="1:12">
      <c r="A102" s="655"/>
      <c r="B102" s="655"/>
      <c r="C102" s="655"/>
      <c r="D102" s="655"/>
    </row>
    <row r="103" spans="1:12">
      <c r="A103" s="275"/>
      <c r="B103" s="275"/>
      <c r="C103" s="275"/>
      <c r="D103" s="275"/>
    </row>
    <row r="104" spans="1:12">
      <c r="A104" s="306"/>
      <c r="B104" s="306"/>
      <c r="C104" s="306"/>
      <c r="D104" s="306"/>
    </row>
    <row r="105" spans="1:12">
      <c r="A105" s="275"/>
      <c r="B105" s="275"/>
      <c r="C105" s="275"/>
      <c r="D105" s="275"/>
    </row>
    <row r="106" spans="1:12">
      <c r="A106" s="275"/>
      <c r="B106" s="275"/>
      <c r="C106" s="275"/>
      <c r="D106" s="275"/>
    </row>
    <row r="107" spans="1:12">
      <c r="A107" s="275"/>
      <c r="B107" s="275"/>
      <c r="C107" s="275"/>
      <c r="D107" s="275"/>
    </row>
    <row r="108" spans="1:12">
      <c r="A108" s="275"/>
      <c r="B108" s="275"/>
      <c r="C108" s="275"/>
      <c r="D108" s="275"/>
    </row>
    <row r="109" spans="1:12">
      <c r="A109" s="275"/>
      <c r="B109" s="275"/>
      <c r="C109" s="275"/>
      <c r="D109" s="275"/>
    </row>
    <row r="110" spans="1:12">
      <c r="A110" s="275"/>
      <c r="B110" s="275"/>
      <c r="C110" s="275"/>
      <c r="D110" s="275"/>
    </row>
    <row r="111" spans="1:12">
      <c r="A111" s="275"/>
      <c r="B111" s="275"/>
      <c r="C111" s="275"/>
      <c r="D111" s="275"/>
    </row>
    <row r="112" spans="1:12">
      <c r="A112" s="275"/>
      <c r="B112" s="275"/>
      <c r="C112" s="275"/>
      <c r="D112" s="275"/>
    </row>
    <row r="113" spans="1:5">
      <c r="A113" s="275"/>
      <c r="B113" s="275"/>
      <c r="C113" s="275"/>
      <c r="D113" s="275"/>
    </row>
    <row r="114" spans="1:5">
      <c r="A114" s="275"/>
      <c r="B114" s="275"/>
      <c r="C114" s="275"/>
      <c r="D114" s="275"/>
    </row>
    <row r="115" spans="1:5">
      <c r="A115" s="275"/>
      <c r="B115" s="275"/>
      <c r="C115" s="275"/>
      <c r="D115" s="275"/>
    </row>
    <row r="116" spans="1:5">
      <c r="A116" s="275"/>
      <c r="B116" s="275"/>
      <c r="C116" s="275"/>
      <c r="D116" s="275"/>
    </row>
    <row r="117" spans="1:5">
      <c r="A117" s="655"/>
      <c r="B117" s="655"/>
      <c r="C117" s="655"/>
      <c r="D117" s="655"/>
    </row>
    <row r="118" spans="1:5">
      <c r="E118" s="234"/>
    </row>
    <row r="120" spans="1:5" ht="12.75" customHeight="1">
      <c r="A120" s="651" t="s">
        <v>215</v>
      </c>
      <c r="B120" s="651"/>
      <c r="C120" s="651"/>
      <c r="D120" s="651"/>
    </row>
  </sheetData>
  <mergeCells count="34">
    <mergeCell ref="A120:D120"/>
    <mergeCell ref="B83:D83"/>
    <mergeCell ref="E83:K83"/>
    <mergeCell ref="A100:D100"/>
    <mergeCell ref="A101:D101"/>
    <mergeCell ref="A102:D102"/>
    <mergeCell ref="A117:D117"/>
    <mergeCell ref="A57:D57"/>
    <mergeCell ref="E57:K57"/>
    <mergeCell ref="B58:C58"/>
    <mergeCell ref="E58:K58"/>
    <mergeCell ref="B69:C69"/>
    <mergeCell ref="E69:K69"/>
    <mergeCell ref="B36:D36"/>
    <mergeCell ref="E36:K36"/>
    <mergeCell ref="B52:D52"/>
    <mergeCell ref="E52:K52"/>
    <mergeCell ref="C53:D55"/>
    <mergeCell ref="E53:F55"/>
    <mergeCell ref="G53:H55"/>
    <mergeCell ref="I53:J55"/>
    <mergeCell ref="K53:K56"/>
    <mergeCell ref="A10:D10"/>
    <mergeCell ref="E10:K10"/>
    <mergeCell ref="B11:C11"/>
    <mergeCell ref="E11:K11"/>
    <mergeCell ref="B22:C22"/>
    <mergeCell ref="E22:K22"/>
    <mergeCell ref="A3:K3"/>
    <mergeCell ref="C6:D8"/>
    <mergeCell ref="E6:F8"/>
    <mergeCell ref="G6:H8"/>
    <mergeCell ref="I6:J8"/>
    <mergeCell ref="K6:K9"/>
  </mergeCells>
  <conditionalFormatting sqref="B13:K20">
    <cfRule type="cellIs" dxfId="9" priority="3" operator="equal">
      <formula>"."</formula>
    </cfRule>
  </conditionalFormatting>
  <conditionalFormatting sqref="G14:H14">
    <cfRule type="cellIs" dxfId="8" priority="2" operator="equal">
      <formula>"."</formula>
    </cfRule>
  </conditionalFormatting>
  <conditionalFormatting sqref="E14">
    <cfRule type="cellIs" priority="1" operator="equal">
      <formula>"."</formula>
    </cfRule>
  </conditionalFormatting>
  <printOptions horizontalCentered="1"/>
  <pageMargins left="0.39370078740157483" right="0.39370078740157483" top="0.39370078740157483" bottom="0.39370078740157483" header="0.51181102362204722" footer="0.51181102362204722"/>
  <pageSetup paperSize="9" scale="51" orientation="portrait"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0"/>
  <sheetViews>
    <sheetView showGridLines="0" zoomScaleNormal="100" zoomScaleSheetLayoutView="40" workbookViewId="0">
      <selection activeCell="A10" sqref="A10"/>
    </sheetView>
  </sheetViews>
  <sheetFormatPr baseColWidth="10" defaultColWidth="10.140625" defaultRowHeight="12.75"/>
  <cols>
    <col min="1" max="1" width="43" style="197" bestFit="1" customWidth="1"/>
    <col min="2" max="2" width="16.28515625" style="197" customWidth="1"/>
    <col min="3" max="3" width="14.7109375" style="197" customWidth="1"/>
    <col min="4" max="4" width="13.7109375" style="197" customWidth="1"/>
    <col min="5" max="5" width="13.28515625" style="197" customWidth="1"/>
    <col min="6" max="6" width="14" style="197" customWidth="1"/>
    <col min="7" max="7" width="14.140625" style="197" customWidth="1"/>
    <col min="8" max="8" width="13.7109375" style="197" customWidth="1"/>
    <col min="9" max="9" width="14.140625" style="197" customWidth="1"/>
    <col min="10" max="10" width="14.28515625" style="197" customWidth="1"/>
    <col min="11" max="11" width="13.28515625" style="197" customWidth="1"/>
    <col min="12" max="12" width="12.85546875" style="197" customWidth="1"/>
    <col min="13" max="256" width="10.140625" style="197"/>
    <col min="257" max="257" width="43" style="197" bestFit="1" customWidth="1"/>
    <col min="258" max="258" width="16.28515625" style="197" customWidth="1"/>
    <col min="259" max="267" width="15.140625" style="197" customWidth="1"/>
    <col min="268" max="268" width="12.85546875" style="197" customWidth="1"/>
    <col min="269" max="512" width="10.140625" style="197"/>
    <col min="513" max="513" width="43" style="197" bestFit="1" customWidth="1"/>
    <col min="514" max="514" width="16.28515625" style="197" customWidth="1"/>
    <col min="515" max="523" width="15.140625" style="197" customWidth="1"/>
    <col min="524" max="524" width="12.85546875" style="197" customWidth="1"/>
    <col min="525" max="768" width="10.140625" style="197"/>
    <col min="769" max="769" width="43" style="197" bestFit="1" customWidth="1"/>
    <col min="770" max="770" width="16.28515625" style="197" customWidth="1"/>
    <col min="771" max="779" width="15.140625" style="197" customWidth="1"/>
    <col min="780" max="780" width="12.85546875" style="197" customWidth="1"/>
    <col min="781" max="1024" width="10.140625" style="197"/>
    <col min="1025" max="1025" width="43" style="197" bestFit="1" customWidth="1"/>
    <col min="1026" max="1026" width="16.28515625" style="197" customWidth="1"/>
    <col min="1027" max="1035" width="15.140625" style="197" customWidth="1"/>
    <col min="1036" max="1036" width="12.85546875" style="197" customWidth="1"/>
    <col min="1037" max="1280" width="10.140625" style="197"/>
    <col min="1281" max="1281" width="43" style="197" bestFit="1" customWidth="1"/>
    <col min="1282" max="1282" width="16.28515625" style="197" customWidth="1"/>
    <col min="1283" max="1291" width="15.140625" style="197" customWidth="1"/>
    <col min="1292" max="1292" width="12.85546875" style="197" customWidth="1"/>
    <col min="1293" max="1536" width="10.140625" style="197"/>
    <col min="1537" max="1537" width="43" style="197" bestFit="1" customWidth="1"/>
    <col min="1538" max="1538" width="16.28515625" style="197" customWidth="1"/>
    <col min="1539" max="1547" width="15.140625" style="197" customWidth="1"/>
    <col min="1548" max="1548" width="12.85546875" style="197" customWidth="1"/>
    <col min="1549" max="1792" width="10.140625" style="197"/>
    <col min="1793" max="1793" width="43" style="197" bestFit="1" customWidth="1"/>
    <col min="1794" max="1794" width="16.28515625" style="197" customWidth="1"/>
    <col min="1795" max="1803" width="15.140625" style="197" customWidth="1"/>
    <col min="1804" max="1804" width="12.85546875" style="197" customWidth="1"/>
    <col min="1805" max="2048" width="10.140625" style="197"/>
    <col min="2049" max="2049" width="43" style="197" bestFit="1" customWidth="1"/>
    <col min="2050" max="2050" width="16.28515625" style="197" customWidth="1"/>
    <col min="2051" max="2059" width="15.140625" style="197" customWidth="1"/>
    <col min="2060" max="2060" width="12.85546875" style="197" customWidth="1"/>
    <col min="2061" max="2304" width="10.140625" style="197"/>
    <col min="2305" max="2305" width="43" style="197" bestFit="1" customWidth="1"/>
    <col min="2306" max="2306" width="16.28515625" style="197" customWidth="1"/>
    <col min="2307" max="2315" width="15.140625" style="197" customWidth="1"/>
    <col min="2316" max="2316" width="12.85546875" style="197" customWidth="1"/>
    <col min="2317" max="2560" width="10.140625" style="197"/>
    <col min="2561" max="2561" width="43" style="197" bestFit="1" customWidth="1"/>
    <col min="2562" max="2562" width="16.28515625" style="197" customWidth="1"/>
    <col min="2563" max="2571" width="15.140625" style="197" customWidth="1"/>
    <col min="2572" max="2572" width="12.85546875" style="197" customWidth="1"/>
    <col min="2573" max="2816" width="10.140625" style="197"/>
    <col min="2817" max="2817" width="43" style="197" bestFit="1" customWidth="1"/>
    <col min="2818" max="2818" width="16.28515625" style="197" customWidth="1"/>
    <col min="2819" max="2827" width="15.140625" style="197" customWidth="1"/>
    <col min="2828" max="2828" width="12.85546875" style="197" customWidth="1"/>
    <col min="2829" max="3072" width="10.140625" style="197"/>
    <col min="3073" max="3073" width="43" style="197" bestFit="1" customWidth="1"/>
    <col min="3074" max="3074" width="16.28515625" style="197" customWidth="1"/>
    <col min="3075" max="3083" width="15.140625" style="197" customWidth="1"/>
    <col min="3084" max="3084" width="12.85546875" style="197" customWidth="1"/>
    <col min="3085" max="3328" width="10.140625" style="197"/>
    <col min="3329" max="3329" width="43" style="197" bestFit="1" customWidth="1"/>
    <col min="3330" max="3330" width="16.28515625" style="197" customWidth="1"/>
    <col min="3331" max="3339" width="15.140625" style="197" customWidth="1"/>
    <col min="3340" max="3340" width="12.85546875" style="197" customWidth="1"/>
    <col min="3341" max="3584" width="10.140625" style="197"/>
    <col min="3585" max="3585" width="43" style="197" bestFit="1" customWidth="1"/>
    <col min="3586" max="3586" width="16.28515625" style="197" customWidth="1"/>
    <col min="3587" max="3595" width="15.140625" style="197" customWidth="1"/>
    <col min="3596" max="3596" width="12.85546875" style="197" customWidth="1"/>
    <col min="3597" max="3840" width="10.140625" style="197"/>
    <col min="3841" max="3841" width="43" style="197" bestFit="1" customWidth="1"/>
    <col min="3842" max="3842" width="16.28515625" style="197" customWidth="1"/>
    <col min="3843" max="3851" width="15.140625" style="197" customWidth="1"/>
    <col min="3852" max="3852" width="12.85546875" style="197" customWidth="1"/>
    <col min="3853" max="4096" width="10.140625" style="197"/>
    <col min="4097" max="4097" width="43" style="197" bestFit="1" customWidth="1"/>
    <col min="4098" max="4098" width="16.28515625" style="197" customWidth="1"/>
    <col min="4099" max="4107" width="15.140625" style="197" customWidth="1"/>
    <col min="4108" max="4108" width="12.85546875" style="197" customWidth="1"/>
    <col min="4109" max="4352" width="10.140625" style="197"/>
    <col min="4353" max="4353" width="43" style="197" bestFit="1" customWidth="1"/>
    <col min="4354" max="4354" width="16.28515625" style="197" customWidth="1"/>
    <col min="4355" max="4363" width="15.140625" style="197" customWidth="1"/>
    <col min="4364" max="4364" width="12.85546875" style="197" customWidth="1"/>
    <col min="4365" max="4608" width="10.140625" style="197"/>
    <col min="4609" max="4609" width="43" style="197" bestFit="1" customWidth="1"/>
    <col min="4610" max="4610" width="16.28515625" style="197" customWidth="1"/>
    <col min="4611" max="4619" width="15.140625" style="197" customWidth="1"/>
    <col min="4620" max="4620" width="12.85546875" style="197" customWidth="1"/>
    <col min="4621" max="4864" width="10.140625" style="197"/>
    <col min="4865" max="4865" width="43" style="197" bestFit="1" customWidth="1"/>
    <col min="4866" max="4866" width="16.28515625" style="197" customWidth="1"/>
    <col min="4867" max="4875" width="15.140625" style="197" customWidth="1"/>
    <col min="4876" max="4876" width="12.85546875" style="197" customWidth="1"/>
    <col min="4877" max="5120" width="10.140625" style="197"/>
    <col min="5121" max="5121" width="43" style="197" bestFit="1" customWidth="1"/>
    <col min="5122" max="5122" width="16.28515625" style="197" customWidth="1"/>
    <col min="5123" max="5131" width="15.140625" style="197" customWidth="1"/>
    <col min="5132" max="5132" width="12.85546875" style="197" customWidth="1"/>
    <col min="5133" max="5376" width="10.140625" style="197"/>
    <col min="5377" max="5377" width="43" style="197" bestFit="1" customWidth="1"/>
    <col min="5378" max="5378" width="16.28515625" style="197" customWidth="1"/>
    <col min="5379" max="5387" width="15.140625" style="197" customWidth="1"/>
    <col min="5388" max="5388" width="12.85546875" style="197" customWidth="1"/>
    <col min="5389" max="5632" width="10.140625" style="197"/>
    <col min="5633" max="5633" width="43" style="197" bestFit="1" customWidth="1"/>
    <col min="5634" max="5634" width="16.28515625" style="197" customWidth="1"/>
    <col min="5635" max="5643" width="15.140625" style="197" customWidth="1"/>
    <col min="5644" max="5644" width="12.85546875" style="197" customWidth="1"/>
    <col min="5645" max="5888" width="10.140625" style="197"/>
    <col min="5889" max="5889" width="43" style="197" bestFit="1" customWidth="1"/>
    <col min="5890" max="5890" width="16.28515625" style="197" customWidth="1"/>
    <col min="5891" max="5899" width="15.140625" style="197" customWidth="1"/>
    <col min="5900" max="5900" width="12.85546875" style="197" customWidth="1"/>
    <col min="5901" max="6144" width="10.140625" style="197"/>
    <col min="6145" max="6145" width="43" style="197" bestFit="1" customWidth="1"/>
    <col min="6146" max="6146" width="16.28515625" style="197" customWidth="1"/>
    <col min="6147" max="6155" width="15.140625" style="197" customWidth="1"/>
    <col min="6156" max="6156" width="12.85546875" style="197" customWidth="1"/>
    <col min="6157" max="6400" width="10.140625" style="197"/>
    <col min="6401" max="6401" width="43" style="197" bestFit="1" customWidth="1"/>
    <col min="6402" max="6402" width="16.28515625" style="197" customWidth="1"/>
    <col min="6403" max="6411" width="15.140625" style="197" customWidth="1"/>
    <col min="6412" max="6412" width="12.85546875" style="197" customWidth="1"/>
    <col min="6413" max="6656" width="10.140625" style="197"/>
    <col min="6657" max="6657" width="43" style="197" bestFit="1" customWidth="1"/>
    <col min="6658" max="6658" width="16.28515625" style="197" customWidth="1"/>
    <col min="6659" max="6667" width="15.140625" style="197" customWidth="1"/>
    <col min="6668" max="6668" width="12.85546875" style="197" customWidth="1"/>
    <col min="6669" max="6912" width="10.140625" style="197"/>
    <col min="6913" max="6913" width="43" style="197" bestFit="1" customWidth="1"/>
    <col min="6914" max="6914" width="16.28515625" style="197" customWidth="1"/>
    <col min="6915" max="6923" width="15.140625" style="197" customWidth="1"/>
    <col min="6924" max="6924" width="12.85546875" style="197" customWidth="1"/>
    <col min="6925" max="7168" width="10.140625" style="197"/>
    <col min="7169" max="7169" width="43" style="197" bestFit="1" customWidth="1"/>
    <col min="7170" max="7170" width="16.28515625" style="197" customWidth="1"/>
    <col min="7171" max="7179" width="15.140625" style="197" customWidth="1"/>
    <col min="7180" max="7180" width="12.85546875" style="197" customWidth="1"/>
    <col min="7181" max="7424" width="10.140625" style="197"/>
    <col min="7425" max="7425" width="43" style="197" bestFit="1" customWidth="1"/>
    <col min="7426" max="7426" width="16.28515625" style="197" customWidth="1"/>
    <col min="7427" max="7435" width="15.140625" style="197" customWidth="1"/>
    <col min="7436" max="7436" width="12.85546875" style="197" customWidth="1"/>
    <col min="7437" max="7680" width="10.140625" style="197"/>
    <col min="7681" max="7681" width="43" style="197" bestFit="1" customWidth="1"/>
    <col min="7682" max="7682" width="16.28515625" style="197" customWidth="1"/>
    <col min="7683" max="7691" width="15.140625" style="197" customWidth="1"/>
    <col min="7692" max="7692" width="12.85546875" style="197" customWidth="1"/>
    <col min="7693" max="7936" width="10.140625" style="197"/>
    <col min="7937" max="7937" width="43" style="197" bestFit="1" customWidth="1"/>
    <col min="7938" max="7938" width="16.28515625" style="197" customWidth="1"/>
    <col min="7939" max="7947" width="15.140625" style="197" customWidth="1"/>
    <col min="7948" max="7948" width="12.85546875" style="197" customWidth="1"/>
    <col min="7949" max="8192" width="10.140625" style="197"/>
    <col min="8193" max="8193" width="43" style="197" bestFit="1" customWidth="1"/>
    <col min="8194" max="8194" width="16.28515625" style="197" customWidth="1"/>
    <col min="8195" max="8203" width="15.140625" style="197" customWidth="1"/>
    <col min="8204" max="8204" width="12.85546875" style="197" customWidth="1"/>
    <col min="8205" max="8448" width="10.140625" style="197"/>
    <col min="8449" max="8449" width="43" style="197" bestFit="1" customWidth="1"/>
    <col min="8450" max="8450" width="16.28515625" style="197" customWidth="1"/>
    <col min="8451" max="8459" width="15.140625" style="197" customWidth="1"/>
    <col min="8460" max="8460" width="12.85546875" style="197" customWidth="1"/>
    <col min="8461" max="8704" width="10.140625" style="197"/>
    <col min="8705" max="8705" width="43" style="197" bestFit="1" customWidth="1"/>
    <col min="8706" max="8706" width="16.28515625" style="197" customWidth="1"/>
    <col min="8707" max="8715" width="15.140625" style="197" customWidth="1"/>
    <col min="8716" max="8716" width="12.85546875" style="197" customWidth="1"/>
    <col min="8717" max="8960" width="10.140625" style="197"/>
    <col min="8961" max="8961" width="43" style="197" bestFit="1" customWidth="1"/>
    <col min="8962" max="8962" width="16.28515625" style="197" customWidth="1"/>
    <col min="8963" max="8971" width="15.140625" style="197" customWidth="1"/>
    <col min="8972" max="8972" width="12.85546875" style="197" customWidth="1"/>
    <col min="8973" max="9216" width="10.140625" style="197"/>
    <col min="9217" max="9217" width="43" style="197" bestFit="1" customWidth="1"/>
    <col min="9218" max="9218" width="16.28515625" style="197" customWidth="1"/>
    <col min="9219" max="9227" width="15.140625" style="197" customWidth="1"/>
    <col min="9228" max="9228" width="12.85546875" style="197" customWidth="1"/>
    <col min="9229" max="9472" width="10.140625" style="197"/>
    <col min="9473" max="9473" width="43" style="197" bestFit="1" customWidth="1"/>
    <col min="9474" max="9474" width="16.28515625" style="197" customWidth="1"/>
    <col min="9475" max="9483" width="15.140625" style="197" customWidth="1"/>
    <col min="9484" max="9484" width="12.85546875" style="197" customWidth="1"/>
    <col min="9485" max="9728" width="10.140625" style="197"/>
    <col min="9729" max="9729" width="43" style="197" bestFit="1" customWidth="1"/>
    <col min="9730" max="9730" width="16.28515625" style="197" customWidth="1"/>
    <col min="9731" max="9739" width="15.140625" style="197" customWidth="1"/>
    <col min="9740" max="9740" width="12.85546875" style="197" customWidth="1"/>
    <col min="9741" max="9984" width="10.140625" style="197"/>
    <col min="9985" max="9985" width="43" style="197" bestFit="1" customWidth="1"/>
    <col min="9986" max="9986" width="16.28515625" style="197" customWidth="1"/>
    <col min="9987" max="9995" width="15.140625" style="197" customWidth="1"/>
    <col min="9996" max="9996" width="12.85546875" style="197" customWidth="1"/>
    <col min="9997" max="10240" width="10.140625" style="197"/>
    <col min="10241" max="10241" width="43" style="197" bestFit="1" customWidth="1"/>
    <col min="10242" max="10242" width="16.28515625" style="197" customWidth="1"/>
    <col min="10243" max="10251" width="15.140625" style="197" customWidth="1"/>
    <col min="10252" max="10252" width="12.85546875" style="197" customWidth="1"/>
    <col min="10253" max="10496" width="10.140625" style="197"/>
    <col min="10497" max="10497" width="43" style="197" bestFit="1" customWidth="1"/>
    <col min="10498" max="10498" width="16.28515625" style="197" customWidth="1"/>
    <col min="10499" max="10507" width="15.140625" style="197" customWidth="1"/>
    <col min="10508" max="10508" width="12.85546875" style="197" customWidth="1"/>
    <col min="10509" max="10752" width="10.140625" style="197"/>
    <col min="10753" max="10753" width="43" style="197" bestFit="1" customWidth="1"/>
    <col min="10754" max="10754" width="16.28515625" style="197" customWidth="1"/>
    <col min="10755" max="10763" width="15.140625" style="197" customWidth="1"/>
    <col min="10764" max="10764" width="12.85546875" style="197" customWidth="1"/>
    <col min="10765" max="11008" width="10.140625" style="197"/>
    <col min="11009" max="11009" width="43" style="197" bestFit="1" customWidth="1"/>
    <col min="11010" max="11010" width="16.28515625" style="197" customWidth="1"/>
    <col min="11011" max="11019" width="15.140625" style="197" customWidth="1"/>
    <col min="11020" max="11020" width="12.85546875" style="197" customWidth="1"/>
    <col min="11021" max="11264" width="10.140625" style="197"/>
    <col min="11265" max="11265" width="43" style="197" bestFit="1" customWidth="1"/>
    <col min="11266" max="11266" width="16.28515625" style="197" customWidth="1"/>
    <col min="11267" max="11275" width="15.140625" style="197" customWidth="1"/>
    <col min="11276" max="11276" width="12.85546875" style="197" customWidth="1"/>
    <col min="11277" max="11520" width="10.140625" style="197"/>
    <col min="11521" max="11521" width="43" style="197" bestFit="1" customWidth="1"/>
    <col min="11522" max="11522" width="16.28515625" style="197" customWidth="1"/>
    <col min="11523" max="11531" width="15.140625" style="197" customWidth="1"/>
    <col min="11532" max="11532" width="12.85546875" style="197" customWidth="1"/>
    <col min="11533" max="11776" width="10.140625" style="197"/>
    <col min="11777" max="11777" width="43" style="197" bestFit="1" customWidth="1"/>
    <col min="11778" max="11778" width="16.28515625" style="197" customWidth="1"/>
    <col min="11779" max="11787" width="15.140625" style="197" customWidth="1"/>
    <col min="11788" max="11788" width="12.85546875" style="197" customWidth="1"/>
    <col min="11789" max="12032" width="10.140625" style="197"/>
    <col min="12033" max="12033" width="43" style="197" bestFit="1" customWidth="1"/>
    <col min="12034" max="12034" width="16.28515625" style="197" customWidth="1"/>
    <col min="12035" max="12043" width="15.140625" style="197" customWidth="1"/>
    <col min="12044" max="12044" width="12.85546875" style="197" customWidth="1"/>
    <col min="12045" max="12288" width="10.140625" style="197"/>
    <col min="12289" max="12289" width="43" style="197" bestFit="1" customWidth="1"/>
    <col min="12290" max="12290" width="16.28515625" style="197" customWidth="1"/>
    <col min="12291" max="12299" width="15.140625" style="197" customWidth="1"/>
    <col min="12300" max="12300" width="12.85546875" style="197" customWidth="1"/>
    <col min="12301" max="12544" width="10.140625" style="197"/>
    <col min="12545" max="12545" width="43" style="197" bestFit="1" customWidth="1"/>
    <col min="12546" max="12546" width="16.28515625" style="197" customWidth="1"/>
    <col min="12547" max="12555" width="15.140625" style="197" customWidth="1"/>
    <col min="12556" max="12556" width="12.85546875" style="197" customWidth="1"/>
    <col min="12557" max="12800" width="10.140625" style="197"/>
    <col min="12801" max="12801" width="43" style="197" bestFit="1" customWidth="1"/>
    <col min="12802" max="12802" width="16.28515625" style="197" customWidth="1"/>
    <col min="12803" max="12811" width="15.140625" style="197" customWidth="1"/>
    <col min="12812" max="12812" width="12.85546875" style="197" customWidth="1"/>
    <col min="12813" max="13056" width="10.140625" style="197"/>
    <col min="13057" max="13057" width="43" style="197" bestFit="1" customWidth="1"/>
    <col min="13058" max="13058" width="16.28515625" style="197" customWidth="1"/>
    <col min="13059" max="13067" width="15.140625" style="197" customWidth="1"/>
    <col min="13068" max="13068" width="12.85546875" style="197" customWidth="1"/>
    <col min="13069" max="13312" width="10.140625" style="197"/>
    <col min="13313" max="13313" width="43" style="197" bestFit="1" customWidth="1"/>
    <col min="13314" max="13314" width="16.28515625" style="197" customWidth="1"/>
    <col min="13315" max="13323" width="15.140625" style="197" customWidth="1"/>
    <col min="13324" max="13324" width="12.85546875" style="197" customWidth="1"/>
    <col min="13325" max="13568" width="10.140625" style="197"/>
    <col min="13569" max="13569" width="43" style="197" bestFit="1" customWidth="1"/>
    <col min="13570" max="13570" width="16.28515625" style="197" customWidth="1"/>
    <col min="13571" max="13579" width="15.140625" style="197" customWidth="1"/>
    <col min="13580" max="13580" width="12.85546875" style="197" customWidth="1"/>
    <col min="13581" max="13824" width="10.140625" style="197"/>
    <col min="13825" max="13825" width="43" style="197" bestFit="1" customWidth="1"/>
    <col min="13826" max="13826" width="16.28515625" style="197" customWidth="1"/>
    <col min="13827" max="13835" width="15.140625" style="197" customWidth="1"/>
    <col min="13836" max="13836" width="12.85546875" style="197" customWidth="1"/>
    <col min="13837" max="14080" width="10.140625" style="197"/>
    <col min="14081" max="14081" width="43" style="197" bestFit="1" customWidth="1"/>
    <col min="14082" max="14082" width="16.28515625" style="197" customWidth="1"/>
    <col min="14083" max="14091" width="15.140625" style="197" customWidth="1"/>
    <col min="14092" max="14092" width="12.85546875" style="197" customWidth="1"/>
    <col min="14093" max="14336" width="10.140625" style="197"/>
    <col min="14337" max="14337" width="43" style="197" bestFit="1" customWidth="1"/>
    <col min="14338" max="14338" width="16.28515625" style="197" customWidth="1"/>
    <col min="14339" max="14347" width="15.140625" style="197" customWidth="1"/>
    <col min="14348" max="14348" width="12.85546875" style="197" customWidth="1"/>
    <col min="14349" max="14592" width="10.140625" style="197"/>
    <col min="14593" max="14593" width="43" style="197" bestFit="1" customWidth="1"/>
    <col min="14594" max="14594" width="16.28515625" style="197" customWidth="1"/>
    <col min="14595" max="14603" width="15.140625" style="197" customWidth="1"/>
    <col min="14604" max="14604" width="12.85546875" style="197" customWidth="1"/>
    <col min="14605" max="14848" width="10.140625" style="197"/>
    <col min="14849" max="14849" width="43" style="197" bestFit="1" customWidth="1"/>
    <col min="14850" max="14850" width="16.28515625" style="197" customWidth="1"/>
    <col min="14851" max="14859" width="15.140625" style="197" customWidth="1"/>
    <col min="14860" max="14860" width="12.85546875" style="197" customWidth="1"/>
    <col min="14861" max="15104" width="10.140625" style="197"/>
    <col min="15105" max="15105" width="43" style="197" bestFit="1" customWidth="1"/>
    <col min="15106" max="15106" width="16.28515625" style="197" customWidth="1"/>
    <col min="15107" max="15115" width="15.140625" style="197" customWidth="1"/>
    <col min="15116" max="15116" width="12.85546875" style="197" customWidth="1"/>
    <col min="15117" max="15360" width="10.140625" style="197"/>
    <col min="15361" max="15361" width="43" style="197" bestFit="1" customWidth="1"/>
    <col min="15362" max="15362" width="16.28515625" style="197" customWidth="1"/>
    <col min="15363" max="15371" width="15.140625" style="197" customWidth="1"/>
    <col min="15372" max="15372" width="12.85546875" style="197" customWidth="1"/>
    <col min="15373" max="15616" width="10.140625" style="197"/>
    <col min="15617" max="15617" width="43" style="197" bestFit="1" customWidth="1"/>
    <col min="15618" max="15618" width="16.28515625" style="197" customWidth="1"/>
    <col min="15619" max="15627" width="15.140625" style="197" customWidth="1"/>
    <col min="15628" max="15628" width="12.85546875" style="197" customWidth="1"/>
    <col min="15629" max="15872" width="10.140625" style="197"/>
    <col min="15873" max="15873" width="43" style="197" bestFit="1" customWidth="1"/>
    <col min="15874" max="15874" width="16.28515625" style="197" customWidth="1"/>
    <col min="15875" max="15883" width="15.140625" style="197" customWidth="1"/>
    <col min="15884" max="15884" width="12.85546875" style="197" customWidth="1"/>
    <col min="15885" max="16128" width="10.140625" style="197"/>
    <col min="16129" max="16129" width="43" style="197" bestFit="1" customWidth="1"/>
    <col min="16130" max="16130" width="16.28515625" style="197" customWidth="1"/>
    <col min="16131" max="16139" width="15.140625" style="197" customWidth="1"/>
    <col min="16140" max="16140" width="12.85546875" style="197" customWidth="1"/>
    <col min="16141" max="16384" width="10.140625" style="197"/>
  </cols>
  <sheetData>
    <row r="1" spans="1:18" ht="15">
      <c r="A1" s="251" t="s">
        <v>212</v>
      </c>
      <c r="K1" s="251"/>
      <c r="L1" s="233"/>
    </row>
    <row r="2" spans="1:18" ht="16.5">
      <c r="A2" s="252" t="s">
        <v>190</v>
      </c>
      <c r="L2" s="233"/>
    </row>
    <row r="3" spans="1:18" ht="15">
      <c r="A3" s="653" t="s">
        <v>307</v>
      </c>
      <c r="B3" s="653"/>
      <c r="C3" s="653"/>
      <c r="D3" s="653"/>
      <c r="E3" s="653"/>
      <c r="F3" s="653"/>
      <c r="G3" s="653"/>
      <c r="H3" s="653"/>
      <c r="I3" s="653"/>
      <c r="J3" s="653"/>
      <c r="K3" s="653"/>
      <c r="L3" s="253"/>
      <c r="M3" s="253"/>
      <c r="N3" s="253"/>
    </row>
    <row r="4" spans="1:18" ht="15">
      <c r="A4" s="254"/>
      <c r="B4" s="254"/>
      <c r="C4" s="254"/>
      <c r="D4" s="254"/>
      <c r="E4" s="254"/>
      <c r="F4" s="254"/>
      <c r="G4" s="254"/>
      <c r="H4" s="254"/>
      <c r="I4" s="254"/>
      <c r="J4" s="254"/>
      <c r="K4" s="254"/>
      <c r="L4" s="233"/>
    </row>
    <row r="5" spans="1:18">
      <c r="A5" s="232" t="s">
        <v>133</v>
      </c>
      <c r="B5" s="261"/>
      <c r="C5" s="262"/>
      <c r="D5" s="262"/>
      <c r="E5" s="261"/>
      <c r="F5" s="261"/>
      <c r="G5" s="261"/>
      <c r="H5" s="261"/>
      <c r="I5" s="261"/>
      <c r="J5" s="261"/>
      <c r="K5" s="262"/>
      <c r="L5" s="233"/>
    </row>
    <row r="6" spans="1:18" ht="13.15" customHeight="1">
      <c r="A6" s="263" t="s">
        <v>38</v>
      </c>
      <c r="B6" s="238" t="s">
        <v>38</v>
      </c>
      <c r="C6" s="637" t="s">
        <v>191</v>
      </c>
      <c r="D6" s="638"/>
      <c r="E6" s="643" t="s">
        <v>204</v>
      </c>
      <c r="F6" s="644"/>
      <c r="G6" s="649" t="s">
        <v>192</v>
      </c>
      <c r="H6" s="644"/>
      <c r="I6" s="649" t="s">
        <v>193</v>
      </c>
      <c r="J6" s="644"/>
      <c r="K6" s="637" t="s">
        <v>140</v>
      </c>
      <c r="L6" s="233"/>
    </row>
    <row r="7" spans="1:18">
      <c r="A7" s="239" t="s">
        <v>194</v>
      </c>
      <c r="B7" s="240" t="s">
        <v>283</v>
      </c>
      <c r="C7" s="639"/>
      <c r="D7" s="640"/>
      <c r="E7" s="645"/>
      <c r="F7" s="646"/>
      <c r="G7" s="639"/>
      <c r="H7" s="646"/>
      <c r="I7" s="639"/>
      <c r="J7" s="646"/>
      <c r="K7" s="639"/>
      <c r="L7" s="233"/>
    </row>
    <row r="8" spans="1:18">
      <c r="A8" s="241" t="s">
        <v>38</v>
      </c>
      <c r="B8" s="240" t="s">
        <v>6</v>
      </c>
      <c r="C8" s="641"/>
      <c r="D8" s="642"/>
      <c r="E8" s="647"/>
      <c r="F8" s="648"/>
      <c r="G8" s="650"/>
      <c r="H8" s="648"/>
      <c r="I8" s="650"/>
      <c r="J8" s="648"/>
      <c r="K8" s="639"/>
      <c r="L8" s="233"/>
    </row>
    <row r="9" spans="1:18" ht="14.25">
      <c r="A9" s="264" t="s">
        <v>38</v>
      </c>
      <c r="B9" s="265" t="s">
        <v>38</v>
      </c>
      <c r="C9" s="266" t="s">
        <v>9</v>
      </c>
      <c r="D9" s="267" t="s">
        <v>16</v>
      </c>
      <c r="E9" s="245" t="s">
        <v>9</v>
      </c>
      <c r="F9" s="243" t="s">
        <v>16</v>
      </c>
      <c r="G9" s="243" t="s">
        <v>9</v>
      </c>
      <c r="H9" s="243" t="s">
        <v>284</v>
      </c>
      <c r="I9" s="243" t="s">
        <v>9</v>
      </c>
      <c r="J9" s="243" t="s">
        <v>284</v>
      </c>
      <c r="K9" s="650"/>
      <c r="L9" s="233"/>
    </row>
    <row r="10" spans="1:18">
      <c r="A10" s="636"/>
      <c r="B10" s="636"/>
      <c r="C10" s="636"/>
      <c r="D10" s="636"/>
      <c r="E10" s="652" t="s">
        <v>38</v>
      </c>
      <c r="F10" s="652"/>
      <c r="G10" s="652"/>
      <c r="H10" s="652"/>
      <c r="I10" s="652"/>
      <c r="J10" s="652"/>
      <c r="K10" s="652"/>
      <c r="L10" s="233"/>
    </row>
    <row r="11" spans="1:18">
      <c r="A11" s="232"/>
      <c r="B11" s="633" t="s">
        <v>195</v>
      </c>
      <c r="C11" s="633"/>
      <c r="D11" s="232"/>
      <c r="E11" s="634"/>
      <c r="F11" s="634"/>
      <c r="G11" s="634"/>
      <c r="H11" s="634"/>
      <c r="I11" s="634"/>
      <c r="J11" s="634"/>
      <c r="K11" s="634"/>
      <c r="L11" s="233"/>
    </row>
    <row r="12" spans="1:18">
      <c r="A12" s="232"/>
      <c r="B12" s="302"/>
      <c r="C12" s="268"/>
      <c r="D12" s="269"/>
      <c r="E12" s="270"/>
      <c r="F12" s="302"/>
      <c r="G12" s="302"/>
      <c r="H12" s="302"/>
      <c r="I12" s="302"/>
      <c r="J12" s="302"/>
      <c r="K12" s="302"/>
      <c r="L12" s="233"/>
    </row>
    <row r="13" spans="1:18">
      <c r="A13" s="224" t="s">
        <v>196</v>
      </c>
      <c r="B13" s="106">
        <v>1870191</v>
      </c>
      <c r="C13" s="107">
        <v>166146</v>
      </c>
      <c r="D13" s="107">
        <v>221323</v>
      </c>
      <c r="E13" s="108">
        <v>30820</v>
      </c>
      <c r="F13" s="107">
        <v>103275</v>
      </c>
      <c r="G13" s="108">
        <v>84446</v>
      </c>
      <c r="H13" s="107">
        <v>306227</v>
      </c>
      <c r="I13" s="108">
        <v>7100</v>
      </c>
      <c r="J13" s="107">
        <v>117313</v>
      </c>
      <c r="K13" s="107">
        <v>833541</v>
      </c>
      <c r="M13" s="308" t="s">
        <v>239</v>
      </c>
      <c r="N13" s="107"/>
      <c r="O13" s="132"/>
      <c r="P13" s="108"/>
      <c r="Q13" s="132"/>
      <c r="R13" s="107"/>
    </row>
    <row r="14" spans="1:18">
      <c r="A14" s="224" t="s">
        <v>50</v>
      </c>
      <c r="B14" s="136" t="s">
        <v>38</v>
      </c>
      <c r="C14" s="132" t="s">
        <v>38</v>
      </c>
      <c r="D14" s="132" t="s">
        <v>38</v>
      </c>
      <c r="E14" s="132" t="s">
        <v>38</v>
      </c>
      <c r="F14" s="132" t="s">
        <v>38</v>
      </c>
      <c r="G14" s="132" t="s">
        <v>38</v>
      </c>
      <c r="H14" s="132" t="s">
        <v>38</v>
      </c>
      <c r="I14" s="132" t="s">
        <v>38</v>
      </c>
      <c r="J14" s="132" t="s">
        <v>38</v>
      </c>
      <c r="K14" s="132" t="s">
        <v>38</v>
      </c>
      <c r="M14" s="132" t="s">
        <v>38</v>
      </c>
      <c r="N14" s="132"/>
      <c r="O14" s="132"/>
      <c r="P14" s="132"/>
      <c r="Q14" s="132"/>
      <c r="R14" s="132"/>
    </row>
    <row r="15" spans="1:18">
      <c r="A15" s="228" t="s">
        <v>285</v>
      </c>
      <c r="B15" s="106">
        <v>1696910</v>
      </c>
      <c r="C15" s="107">
        <v>150655</v>
      </c>
      <c r="D15" s="107">
        <v>201868</v>
      </c>
      <c r="E15" s="108">
        <v>26289</v>
      </c>
      <c r="F15" s="108">
        <v>94284</v>
      </c>
      <c r="G15" s="108">
        <v>72771</v>
      </c>
      <c r="H15" s="107">
        <v>280053</v>
      </c>
      <c r="I15" s="108">
        <v>5836</v>
      </c>
      <c r="J15" s="107">
        <v>105193</v>
      </c>
      <c r="K15" s="107">
        <v>759961</v>
      </c>
      <c r="M15" s="132" t="s">
        <v>38</v>
      </c>
      <c r="N15" s="107"/>
      <c r="O15" s="132"/>
      <c r="P15" s="108"/>
      <c r="Q15" s="132"/>
      <c r="R15" s="107"/>
    </row>
    <row r="16" spans="1:18">
      <c r="A16" s="228" t="s">
        <v>286</v>
      </c>
      <c r="B16" s="106">
        <v>120443</v>
      </c>
      <c r="C16" s="108">
        <v>10441</v>
      </c>
      <c r="D16" s="108">
        <v>13133</v>
      </c>
      <c r="E16" s="108">
        <v>3030</v>
      </c>
      <c r="F16" s="108">
        <v>5977</v>
      </c>
      <c r="G16" s="108">
        <v>8257</v>
      </c>
      <c r="H16" s="108">
        <v>18359</v>
      </c>
      <c r="I16" s="108">
        <v>928</v>
      </c>
      <c r="J16" s="108">
        <v>8831</v>
      </c>
      <c r="K16" s="108">
        <v>51487</v>
      </c>
      <c r="M16" s="132" t="s">
        <v>38</v>
      </c>
      <c r="N16" s="108"/>
      <c r="O16" s="132"/>
      <c r="P16" s="108"/>
      <c r="Q16" s="132"/>
      <c r="R16" s="108"/>
    </row>
    <row r="17" spans="1:18">
      <c r="A17" s="228" t="s">
        <v>287</v>
      </c>
      <c r="B17" s="109">
        <v>41968</v>
      </c>
      <c r="C17" s="108">
        <v>4026</v>
      </c>
      <c r="D17" s="108">
        <v>5176</v>
      </c>
      <c r="E17" s="108">
        <v>1160</v>
      </c>
      <c r="F17" s="108">
        <v>2503</v>
      </c>
      <c r="G17" s="108">
        <v>2602</v>
      </c>
      <c r="H17" s="108">
        <v>6428</v>
      </c>
      <c r="I17" s="108">
        <v>134</v>
      </c>
      <c r="J17" s="108">
        <v>2489</v>
      </c>
      <c r="K17" s="108">
        <v>17450</v>
      </c>
      <c r="M17" s="132" t="s">
        <v>38</v>
      </c>
      <c r="N17" s="108"/>
      <c r="O17" s="132"/>
      <c r="P17" s="108"/>
      <c r="Q17" s="132"/>
      <c r="R17" s="108"/>
    </row>
    <row r="18" spans="1:18">
      <c r="A18" s="228" t="s">
        <v>288</v>
      </c>
      <c r="B18" s="109">
        <v>1025</v>
      </c>
      <c r="C18" s="108">
        <v>160</v>
      </c>
      <c r="D18" s="108">
        <v>72</v>
      </c>
      <c r="E18" s="108">
        <v>75</v>
      </c>
      <c r="F18" s="108">
        <v>50</v>
      </c>
      <c r="G18" s="108">
        <v>83</v>
      </c>
      <c r="H18" s="108">
        <v>103</v>
      </c>
      <c r="I18" s="108">
        <v>9</v>
      </c>
      <c r="J18" s="108">
        <v>57</v>
      </c>
      <c r="K18" s="108">
        <v>416</v>
      </c>
      <c r="M18" s="132" t="s">
        <v>38</v>
      </c>
      <c r="N18" s="108"/>
      <c r="O18" s="132"/>
      <c r="P18" s="108"/>
      <c r="Q18" s="132"/>
      <c r="R18" s="108"/>
    </row>
    <row r="19" spans="1:18">
      <c r="A19" s="228" t="s">
        <v>289</v>
      </c>
      <c r="B19" s="109">
        <v>7179</v>
      </c>
      <c r="C19" s="108">
        <v>688</v>
      </c>
      <c r="D19" s="108">
        <v>751</v>
      </c>
      <c r="E19" s="108">
        <v>193</v>
      </c>
      <c r="F19" s="108">
        <v>304</v>
      </c>
      <c r="G19" s="108">
        <v>626</v>
      </c>
      <c r="H19" s="108">
        <v>909</v>
      </c>
      <c r="I19" s="108">
        <v>143</v>
      </c>
      <c r="J19" s="108">
        <v>606</v>
      </c>
      <c r="K19" s="108">
        <v>2959</v>
      </c>
      <c r="M19" s="132" t="s">
        <v>38</v>
      </c>
      <c r="N19" s="108"/>
      <c r="O19" s="132"/>
      <c r="P19" s="108"/>
      <c r="Q19" s="132"/>
      <c r="R19" s="108"/>
    </row>
    <row r="20" spans="1:18">
      <c r="A20" s="228" t="s">
        <v>290</v>
      </c>
      <c r="B20" s="109">
        <v>2666</v>
      </c>
      <c r="C20" s="108">
        <v>176</v>
      </c>
      <c r="D20" s="108">
        <v>323</v>
      </c>
      <c r="E20" s="108">
        <v>73</v>
      </c>
      <c r="F20" s="108">
        <v>157</v>
      </c>
      <c r="G20" s="108">
        <v>107</v>
      </c>
      <c r="H20" s="108">
        <v>375</v>
      </c>
      <c r="I20" s="108">
        <v>50</v>
      </c>
      <c r="J20" s="108">
        <v>137</v>
      </c>
      <c r="K20" s="108">
        <v>1268</v>
      </c>
      <c r="M20" s="132" t="s">
        <v>38</v>
      </c>
      <c r="N20" s="108"/>
      <c r="O20" s="132"/>
      <c r="P20" s="108"/>
      <c r="Q20" s="132"/>
      <c r="R20" s="108"/>
    </row>
    <row r="21" spans="1:18">
      <c r="A21" s="302"/>
      <c r="B21" s="234"/>
      <c r="C21" s="271"/>
      <c r="D21" s="271"/>
      <c r="E21" s="248"/>
      <c r="F21" s="248"/>
      <c r="G21" s="271"/>
      <c r="H21" s="271"/>
      <c r="I21" s="248"/>
      <c r="J21" s="248"/>
      <c r="K21" s="271"/>
      <c r="L21" s="233"/>
    </row>
    <row r="22" spans="1:18" ht="12.75" customHeight="1">
      <c r="A22" s="232"/>
      <c r="B22" s="633" t="s">
        <v>197</v>
      </c>
      <c r="C22" s="633"/>
      <c r="D22" s="232"/>
      <c r="E22" s="634"/>
      <c r="F22" s="634"/>
      <c r="G22" s="634"/>
      <c r="H22" s="634"/>
      <c r="I22" s="634"/>
      <c r="J22" s="634"/>
      <c r="K22" s="634"/>
      <c r="L22" s="233"/>
    </row>
    <row r="23" spans="1:18">
      <c r="A23" s="232"/>
      <c r="B23" s="302"/>
      <c r="C23" s="302"/>
      <c r="D23" s="232"/>
      <c r="E23" s="302"/>
      <c r="F23" s="302"/>
      <c r="G23" s="302"/>
      <c r="H23" s="302"/>
      <c r="I23" s="302"/>
      <c r="J23" s="302"/>
      <c r="K23" s="302"/>
      <c r="L23" s="233"/>
    </row>
    <row r="24" spans="1:18">
      <c r="A24" s="224" t="s">
        <v>196</v>
      </c>
      <c r="B24" s="106">
        <v>184946</v>
      </c>
      <c r="C24" s="108">
        <v>20727</v>
      </c>
      <c r="D24" s="108">
        <v>17584</v>
      </c>
      <c r="E24" s="108">
        <v>12994</v>
      </c>
      <c r="F24" s="108">
        <v>8953</v>
      </c>
      <c r="G24" s="108">
        <v>27389</v>
      </c>
      <c r="H24" s="108">
        <v>24585</v>
      </c>
      <c r="I24" s="108">
        <v>6297</v>
      </c>
      <c r="J24" s="108">
        <v>10990</v>
      </c>
      <c r="K24" s="108">
        <v>55427</v>
      </c>
      <c r="L24" s="108"/>
      <c r="M24" s="132"/>
      <c r="N24" s="108"/>
      <c r="O24" s="132"/>
      <c r="P24" s="108"/>
      <c r="Q24" s="132"/>
      <c r="R24" s="108"/>
    </row>
    <row r="25" spans="1:18">
      <c r="A25" s="224" t="s">
        <v>50</v>
      </c>
      <c r="B25" s="136" t="s">
        <v>38</v>
      </c>
      <c r="C25" s="132" t="s">
        <v>38</v>
      </c>
      <c r="D25" s="132" t="s">
        <v>38</v>
      </c>
      <c r="E25" s="132" t="s">
        <v>38</v>
      </c>
      <c r="F25" s="132" t="s">
        <v>38</v>
      </c>
      <c r="G25" s="132" t="s">
        <v>38</v>
      </c>
      <c r="H25" s="132" t="s">
        <v>38</v>
      </c>
      <c r="I25" s="132" t="s">
        <v>38</v>
      </c>
      <c r="J25" s="132" t="s">
        <v>38</v>
      </c>
      <c r="K25" s="132" t="s">
        <v>38</v>
      </c>
      <c r="L25" s="132"/>
      <c r="M25" s="132"/>
      <c r="N25" s="132"/>
      <c r="O25" s="132"/>
      <c r="P25" s="132"/>
      <c r="Q25" s="132"/>
      <c r="R25" s="132"/>
    </row>
    <row r="26" spans="1:18">
      <c r="A26" s="228" t="s">
        <v>291</v>
      </c>
      <c r="B26" s="109">
        <v>74081</v>
      </c>
      <c r="C26" s="108">
        <v>9522</v>
      </c>
      <c r="D26" s="108">
        <v>6260</v>
      </c>
      <c r="E26" s="108">
        <v>7613</v>
      </c>
      <c r="F26" s="108">
        <v>3994</v>
      </c>
      <c r="G26" s="108">
        <v>14152</v>
      </c>
      <c r="H26" s="108">
        <v>10239</v>
      </c>
      <c r="I26" s="108">
        <v>861</v>
      </c>
      <c r="J26" s="108">
        <v>3936</v>
      </c>
      <c r="K26" s="108">
        <v>17504</v>
      </c>
      <c r="L26" s="108"/>
      <c r="M26" s="132"/>
      <c r="N26" s="108"/>
      <c r="O26" s="132"/>
      <c r="P26" s="108"/>
      <c r="Q26" s="132"/>
      <c r="R26" s="108"/>
    </row>
    <row r="27" spans="1:18">
      <c r="A27" s="228" t="s">
        <v>292</v>
      </c>
      <c r="B27" s="109">
        <v>34878</v>
      </c>
      <c r="C27" s="108">
        <v>3884</v>
      </c>
      <c r="D27" s="108">
        <v>4051</v>
      </c>
      <c r="E27" s="108">
        <v>1750</v>
      </c>
      <c r="F27" s="108">
        <v>1674</v>
      </c>
      <c r="G27" s="108">
        <v>4164</v>
      </c>
      <c r="H27" s="108">
        <v>4786</v>
      </c>
      <c r="I27" s="108">
        <v>1198</v>
      </c>
      <c r="J27" s="108">
        <v>2261</v>
      </c>
      <c r="K27" s="108">
        <v>11110</v>
      </c>
      <c r="L27" s="108"/>
      <c r="M27" s="132"/>
      <c r="N27" s="108"/>
      <c r="O27" s="132"/>
      <c r="P27" s="108"/>
      <c r="Q27" s="132"/>
      <c r="R27" s="108"/>
    </row>
    <row r="28" spans="1:18">
      <c r="A28" s="228" t="s">
        <v>293</v>
      </c>
      <c r="B28" s="109">
        <v>20778</v>
      </c>
      <c r="C28" s="108">
        <v>2289</v>
      </c>
      <c r="D28" s="108">
        <v>2274</v>
      </c>
      <c r="E28" s="108">
        <v>833</v>
      </c>
      <c r="F28" s="108">
        <v>835</v>
      </c>
      <c r="G28" s="108">
        <v>2223</v>
      </c>
      <c r="H28" s="108">
        <v>2765</v>
      </c>
      <c r="I28" s="108">
        <v>518</v>
      </c>
      <c r="J28" s="108">
        <v>1503</v>
      </c>
      <c r="K28" s="108">
        <v>7538</v>
      </c>
      <c r="L28" s="108"/>
      <c r="M28" s="132"/>
      <c r="N28" s="108"/>
      <c r="O28" s="132"/>
      <c r="P28" s="108"/>
      <c r="Q28" s="132"/>
      <c r="R28" s="108"/>
    </row>
    <row r="29" spans="1:18">
      <c r="A29" s="228" t="s">
        <v>294</v>
      </c>
      <c r="B29" s="109">
        <v>7915</v>
      </c>
      <c r="C29" s="108">
        <v>671</v>
      </c>
      <c r="D29" s="108">
        <v>632</v>
      </c>
      <c r="E29" s="108">
        <v>836</v>
      </c>
      <c r="F29" s="108">
        <v>469</v>
      </c>
      <c r="G29" s="108">
        <v>1580</v>
      </c>
      <c r="H29" s="108">
        <v>1105</v>
      </c>
      <c r="I29" s="108">
        <v>175</v>
      </c>
      <c r="J29" s="108">
        <v>357</v>
      </c>
      <c r="K29" s="108">
        <v>2090</v>
      </c>
      <c r="L29" s="108"/>
      <c r="M29" s="132"/>
      <c r="N29" s="108"/>
      <c r="O29" s="132"/>
      <c r="P29" s="108"/>
      <c r="Q29" s="132"/>
      <c r="R29" s="108"/>
    </row>
    <row r="30" spans="1:18">
      <c r="A30" s="228" t="s">
        <v>295</v>
      </c>
      <c r="B30" s="109">
        <v>15380</v>
      </c>
      <c r="C30" s="108">
        <v>1856</v>
      </c>
      <c r="D30" s="108">
        <v>1859</v>
      </c>
      <c r="E30" s="108">
        <v>517</v>
      </c>
      <c r="F30" s="108">
        <v>557</v>
      </c>
      <c r="G30" s="108">
        <v>1798</v>
      </c>
      <c r="H30" s="108">
        <v>2041</v>
      </c>
      <c r="I30" s="108">
        <v>471</v>
      </c>
      <c r="J30" s="108">
        <v>755</v>
      </c>
      <c r="K30" s="108">
        <v>5526</v>
      </c>
      <c r="L30" s="108"/>
      <c r="M30" s="132"/>
      <c r="N30" s="108"/>
      <c r="O30" s="132"/>
      <c r="P30" s="108"/>
      <c r="Q30" s="132"/>
      <c r="R30" s="108"/>
    </row>
    <row r="31" spans="1:18">
      <c r="A31" s="228" t="s">
        <v>296</v>
      </c>
      <c r="B31" s="109">
        <v>8116</v>
      </c>
      <c r="C31" s="108">
        <v>552</v>
      </c>
      <c r="D31" s="108">
        <v>545</v>
      </c>
      <c r="E31" s="108">
        <v>364</v>
      </c>
      <c r="F31" s="108">
        <v>357</v>
      </c>
      <c r="G31" s="108">
        <v>922</v>
      </c>
      <c r="H31" s="108">
        <v>924</v>
      </c>
      <c r="I31" s="108">
        <v>945</v>
      </c>
      <c r="J31" s="108">
        <v>562</v>
      </c>
      <c r="K31" s="108">
        <v>2945</v>
      </c>
      <c r="L31" s="108"/>
      <c r="M31" s="132"/>
      <c r="N31" s="108"/>
      <c r="O31" s="132"/>
      <c r="P31" s="108"/>
      <c r="Q31" s="132"/>
      <c r="R31" s="108"/>
    </row>
    <row r="32" spans="1:18">
      <c r="A32" s="228" t="s">
        <v>297</v>
      </c>
      <c r="B32" s="109">
        <v>6025</v>
      </c>
      <c r="C32" s="108">
        <v>363</v>
      </c>
      <c r="D32" s="108">
        <v>379</v>
      </c>
      <c r="E32" s="108">
        <v>251</v>
      </c>
      <c r="F32" s="108">
        <v>275</v>
      </c>
      <c r="G32" s="108">
        <v>546</v>
      </c>
      <c r="H32" s="108">
        <v>570</v>
      </c>
      <c r="I32" s="108">
        <v>782</v>
      </c>
      <c r="J32" s="108">
        <v>416</v>
      </c>
      <c r="K32" s="108">
        <v>2443</v>
      </c>
      <c r="L32" s="108"/>
      <c r="M32" s="132"/>
      <c r="N32" s="108"/>
      <c r="O32" s="132"/>
      <c r="P32" s="108"/>
      <c r="Q32" s="132"/>
      <c r="R32" s="108"/>
    </row>
    <row r="33" spans="1:18">
      <c r="A33" s="228" t="s">
        <v>298</v>
      </c>
      <c r="B33" s="109">
        <v>1042</v>
      </c>
      <c r="C33" s="108">
        <v>59</v>
      </c>
      <c r="D33" s="108">
        <v>60</v>
      </c>
      <c r="E33" s="108">
        <v>57</v>
      </c>
      <c r="F33" s="108">
        <v>54</v>
      </c>
      <c r="G33" s="108">
        <v>111</v>
      </c>
      <c r="H33" s="108">
        <v>121</v>
      </c>
      <c r="I33" s="108">
        <v>125</v>
      </c>
      <c r="J33" s="108">
        <v>50</v>
      </c>
      <c r="K33" s="108">
        <v>405</v>
      </c>
      <c r="L33" s="108"/>
      <c r="M33" s="132"/>
      <c r="N33" s="108"/>
      <c r="O33" s="132"/>
      <c r="P33" s="108"/>
      <c r="Q33" s="132"/>
      <c r="R33" s="108"/>
    </row>
    <row r="34" spans="1:18">
      <c r="A34" s="228" t="s">
        <v>290</v>
      </c>
      <c r="B34" s="109">
        <v>16731</v>
      </c>
      <c r="C34" s="108">
        <v>1531</v>
      </c>
      <c r="D34" s="108">
        <v>1524</v>
      </c>
      <c r="E34" s="108">
        <v>773</v>
      </c>
      <c r="F34" s="108">
        <v>738</v>
      </c>
      <c r="G34" s="108">
        <v>1893</v>
      </c>
      <c r="H34" s="108">
        <v>2034</v>
      </c>
      <c r="I34" s="108">
        <v>1222</v>
      </c>
      <c r="J34" s="108">
        <v>1150</v>
      </c>
      <c r="K34" s="108">
        <v>5866</v>
      </c>
      <c r="L34" s="108"/>
      <c r="M34" s="132"/>
      <c r="N34" s="108"/>
      <c r="O34" s="132"/>
      <c r="P34" s="108"/>
      <c r="Q34" s="132"/>
      <c r="R34" s="108"/>
    </row>
    <row r="35" spans="1:18">
      <c r="A35" s="302"/>
      <c r="B35" s="234"/>
      <c r="C35" s="235"/>
      <c r="D35" s="235"/>
      <c r="E35" s="235"/>
      <c r="F35" s="235"/>
      <c r="G35" s="235"/>
      <c r="H35" s="235"/>
      <c r="I35" s="235"/>
      <c r="J35" s="235"/>
      <c r="K35" s="235"/>
      <c r="L35" s="233"/>
    </row>
    <row r="36" spans="1:18">
      <c r="A36" s="232"/>
      <c r="B36" s="633" t="s">
        <v>299</v>
      </c>
      <c r="C36" s="633"/>
      <c r="D36" s="633"/>
      <c r="E36" s="634"/>
      <c r="F36" s="634"/>
      <c r="G36" s="634"/>
      <c r="H36" s="634"/>
      <c r="I36" s="634"/>
      <c r="J36" s="634"/>
      <c r="K36" s="634"/>
      <c r="L36" s="233"/>
    </row>
    <row r="37" spans="1:18">
      <c r="A37" s="232"/>
      <c r="B37" s="302"/>
      <c r="C37" s="302"/>
      <c r="D37" s="302"/>
      <c r="E37" s="302"/>
      <c r="F37" s="302"/>
      <c r="G37" s="302"/>
      <c r="H37" s="302"/>
      <c r="I37" s="302"/>
      <c r="J37" s="302"/>
      <c r="K37" s="302"/>
      <c r="L37" s="233"/>
    </row>
    <row r="38" spans="1:18">
      <c r="A38" s="224" t="s">
        <v>196</v>
      </c>
      <c r="B38" s="106">
        <v>517301</v>
      </c>
      <c r="C38" s="107">
        <v>148050</v>
      </c>
      <c r="D38" s="108">
        <v>34512</v>
      </c>
      <c r="E38" s="108">
        <v>83155</v>
      </c>
      <c r="F38" s="108">
        <v>14029</v>
      </c>
      <c r="G38" s="107">
        <v>143226</v>
      </c>
      <c r="H38" s="108">
        <v>36176</v>
      </c>
      <c r="I38" s="108">
        <v>2449</v>
      </c>
      <c r="J38" s="108">
        <v>12639</v>
      </c>
      <c r="K38" s="108">
        <v>43065</v>
      </c>
      <c r="L38" s="107"/>
      <c r="M38" s="132"/>
      <c r="N38" s="108"/>
      <c r="O38" s="132"/>
      <c r="P38" s="108"/>
      <c r="Q38" s="132"/>
      <c r="R38" s="108"/>
    </row>
    <row r="39" spans="1:18">
      <c r="A39" s="224" t="s">
        <v>50</v>
      </c>
      <c r="B39" s="136" t="s">
        <v>38</v>
      </c>
      <c r="C39" s="132" t="s">
        <v>38</v>
      </c>
      <c r="D39" s="132" t="s">
        <v>38</v>
      </c>
      <c r="E39" s="132" t="s">
        <v>38</v>
      </c>
      <c r="F39" s="132" t="s">
        <v>38</v>
      </c>
      <c r="G39" s="132" t="s">
        <v>38</v>
      </c>
      <c r="H39" s="132" t="s">
        <v>38</v>
      </c>
      <c r="I39" s="132" t="s">
        <v>38</v>
      </c>
      <c r="J39" s="132" t="s">
        <v>38</v>
      </c>
      <c r="K39" s="132" t="s">
        <v>38</v>
      </c>
      <c r="L39" s="132"/>
      <c r="M39" s="132"/>
      <c r="N39" s="132"/>
      <c r="O39" s="132"/>
      <c r="P39" s="132"/>
      <c r="Q39" s="132"/>
      <c r="R39" s="132"/>
    </row>
    <row r="40" spans="1:18">
      <c r="A40" s="228" t="s">
        <v>300</v>
      </c>
      <c r="B40" s="106">
        <v>216289</v>
      </c>
      <c r="C40" s="108">
        <v>73880</v>
      </c>
      <c r="D40" s="108">
        <v>6085</v>
      </c>
      <c r="E40" s="108">
        <v>43226</v>
      </c>
      <c r="F40" s="108">
        <v>2302</v>
      </c>
      <c r="G40" s="108">
        <v>72528</v>
      </c>
      <c r="H40" s="108">
        <v>6393</v>
      </c>
      <c r="I40" s="108">
        <v>503</v>
      </c>
      <c r="J40" s="108">
        <v>2534</v>
      </c>
      <c r="K40" s="108">
        <v>8838</v>
      </c>
      <c r="L40" s="108"/>
      <c r="M40" s="132"/>
      <c r="N40" s="108"/>
      <c r="O40" s="132"/>
      <c r="P40" s="108"/>
      <c r="Q40" s="132"/>
      <c r="R40" s="108"/>
    </row>
    <row r="41" spans="1:18">
      <c r="A41" s="228" t="s">
        <v>301</v>
      </c>
      <c r="B41" s="109">
        <v>56193</v>
      </c>
      <c r="C41" s="108">
        <v>19884</v>
      </c>
      <c r="D41" s="108">
        <v>421</v>
      </c>
      <c r="E41" s="108">
        <v>11346</v>
      </c>
      <c r="F41" s="108">
        <v>187</v>
      </c>
      <c r="G41" s="108">
        <v>22224</v>
      </c>
      <c r="H41" s="108">
        <v>474</v>
      </c>
      <c r="I41" s="108">
        <v>66</v>
      </c>
      <c r="J41" s="108">
        <v>201</v>
      </c>
      <c r="K41" s="108">
        <v>1390</v>
      </c>
      <c r="L41" s="108"/>
      <c r="M41" s="132"/>
      <c r="N41" s="108"/>
      <c r="O41" s="132"/>
      <c r="P41" s="108"/>
      <c r="Q41" s="132"/>
      <c r="R41" s="108"/>
    </row>
    <row r="42" spans="1:18">
      <c r="A42" s="228" t="s">
        <v>302</v>
      </c>
      <c r="B42" s="106">
        <v>200184</v>
      </c>
      <c r="C42" s="108">
        <v>44889</v>
      </c>
      <c r="D42" s="108">
        <v>25300</v>
      </c>
      <c r="E42" s="108">
        <v>22706</v>
      </c>
      <c r="F42" s="108">
        <v>10327</v>
      </c>
      <c r="G42" s="108">
        <v>37354</v>
      </c>
      <c r="H42" s="108">
        <v>25685</v>
      </c>
      <c r="I42" s="108">
        <v>1340</v>
      </c>
      <c r="J42" s="108">
        <v>8100</v>
      </c>
      <c r="K42" s="108">
        <v>24483</v>
      </c>
      <c r="L42" s="108"/>
      <c r="M42" s="132"/>
      <c r="N42" s="108"/>
      <c r="O42" s="132"/>
      <c r="P42" s="108"/>
      <c r="Q42" s="132"/>
      <c r="R42" s="108"/>
    </row>
    <row r="43" spans="1:18">
      <c r="A43" s="228" t="s">
        <v>303</v>
      </c>
      <c r="B43" s="109">
        <v>12164</v>
      </c>
      <c r="C43" s="108">
        <v>972</v>
      </c>
      <c r="D43" s="108">
        <v>1078</v>
      </c>
      <c r="E43" s="108">
        <v>649</v>
      </c>
      <c r="F43" s="108">
        <v>438</v>
      </c>
      <c r="G43" s="108">
        <v>1816</v>
      </c>
      <c r="H43" s="108">
        <v>1431</v>
      </c>
      <c r="I43" s="108">
        <v>231</v>
      </c>
      <c r="J43" s="108">
        <v>1072</v>
      </c>
      <c r="K43" s="108">
        <v>4477</v>
      </c>
      <c r="L43" s="108"/>
      <c r="M43" s="132"/>
      <c r="N43" s="108"/>
      <c r="O43" s="132"/>
      <c r="P43" s="108"/>
      <c r="Q43" s="132"/>
      <c r="R43" s="108"/>
    </row>
    <row r="44" spans="1:18">
      <c r="A44" s="228" t="s">
        <v>304</v>
      </c>
      <c r="B44" s="109">
        <v>25597</v>
      </c>
      <c r="C44" s="108">
        <v>7295</v>
      </c>
      <c r="D44" s="108">
        <v>1411</v>
      </c>
      <c r="E44" s="108">
        <v>4138</v>
      </c>
      <c r="F44" s="108">
        <v>598</v>
      </c>
      <c r="G44" s="108">
        <v>6875</v>
      </c>
      <c r="H44" s="108">
        <v>1685</v>
      </c>
      <c r="I44" s="108">
        <v>111</v>
      </c>
      <c r="J44" s="108">
        <v>535</v>
      </c>
      <c r="K44" s="108">
        <v>2949</v>
      </c>
      <c r="L44" s="108"/>
      <c r="M44" s="132"/>
      <c r="N44" s="108"/>
      <c r="O44" s="132"/>
      <c r="P44" s="108"/>
      <c r="Q44" s="132"/>
      <c r="R44" s="108"/>
    </row>
    <row r="45" spans="1:18">
      <c r="A45" s="228" t="s">
        <v>305</v>
      </c>
      <c r="B45" s="109">
        <v>387</v>
      </c>
      <c r="C45" s="108">
        <v>39</v>
      </c>
      <c r="D45" s="108">
        <v>19</v>
      </c>
      <c r="E45" s="108">
        <v>56</v>
      </c>
      <c r="F45" s="108">
        <v>17</v>
      </c>
      <c r="G45" s="108">
        <v>56</v>
      </c>
      <c r="H45" s="108">
        <v>35</v>
      </c>
      <c r="I45" s="108">
        <v>21</v>
      </c>
      <c r="J45" s="108">
        <v>23</v>
      </c>
      <c r="K45" s="108">
        <v>121</v>
      </c>
      <c r="L45" s="272"/>
      <c r="M45" s="132"/>
      <c r="N45" s="272"/>
      <c r="O45" s="132"/>
      <c r="P45" s="108"/>
      <c r="Q45" s="132"/>
      <c r="R45" s="108"/>
    </row>
    <row r="46" spans="1:18">
      <c r="A46" s="228" t="s">
        <v>306</v>
      </c>
      <c r="B46" s="109">
        <v>2203</v>
      </c>
      <c r="C46" s="108">
        <v>707</v>
      </c>
      <c r="D46" s="108">
        <v>5</v>
      </c>
      <c r="E46" s="108">
        <v>403</v>
      </c>
      <c r="F46" s="108">
        <v>6</v>
      </c>
      <c r="G46" s="108">
        <v>1042</v>
      </c>
      <c r="H46" s="108">
        <v>6</v>
      </c>
      <c r="I46" s="108">
        <v>6</v>
      </c>
      <c r="J46" s="108">
        <v>6</v>
      </c>
      <c r="K46" s="108">
        <v>22</v>
      </c>
      <c r="L46" s="272"/>
      <c r="M46" s="132"/>
      <c r="N46" s="272"/>
      <c r="O46" s="132"/>
      <c r="P46" s="108"/>
      <c r="Q46" s="132"/>
      <c r="R46" s="108"/>
    </row>
    <row r="47" spans="1:18">
      <c r="A47" s="228" t="s">
        <v>290</v>
      </c>
      <c r="B47" s="109">
        <v>4284</v>
      </c>
      <c r="C47" s="108">
        <v>384</v>
      </c>
      <c r="D47" s="108">
        <v>193</v>
      </c>
      <c r="E47" s="108">
        <v>631</v>
      </c>
      <c r="F47" s="108">
        <v>154</v>
      </c>
      <c r="G47" s="108">
        <v>1331</v>
      </c>
      <c r="H47" s="108">
        <v>467</v>
      </c>
      <c r="I47" s="108">
        <v>171</v>
      </c>
      <c r="J47" s="108">
        <v>168</v>
      </c>
      <c r="K47" s="108">
        <v>785</v>
      </c>
      <c r="L47" s="108"/>
      <c r="M47" s="132"/>
      <c r="N47" s="108"/>
      <c r="O47" s="132"/>
      <c r="P47" s="108"/>
      <c r="Q47" s="132"/>
      <c r="R47" s="108"/>
    </row>
    <row r="48" spans="1:18">
      <c r="A48" s="302"/>
      <c r="B48" s="302"/>
      <c r="C48" s="302"/>
      <c r="D48" s="302"/>
      <c r="E48" s="302"/>
      <c r="F48" s="302"/>
      <c r="G48" s="302"/>
      <c r="H48" s="302"/>
      <c r="I48" s="302"/>
      <c r="J48" s="302"/>
      <c r="K48" s="302"/>
      <c r="L48" s="233"/>
    </row>
    <row r="49" spans="1:12">
      <c r="A49" s="302"/>
      <c r="B49" s="302"/>
      <c r="C49" s="302"/>
      <c r="D49" s="302"/>
      <c r="E49" s="302"/>
      <c r="F49" s="302"/>
      <c r="G49" s="302"/>
      <c r="H49" s="302"/>
      <c r="I49" s="302"/>
      <c r="J49" s="302"/>
      <c r="K49" s="302"/>
      <c r="L49" s="233"/>
    </row>
    <row r="50" spans="1:12">
      <c r="A50" s="302"/>
      <c r="B50" s="302"/>
      <c r="C50" s="302"/>
      <c r="D50" s="302"/>
      <c r="E50" s="302"/>
      <c r="F50" s="302"/>
      <c r="G50" s="302"/>
      <c r="H50" s="302"/>
      <c r="I50" s="302"/>
      <c r="J50" s="302"/>
      <c r="K50" s="302"/>
      <c r="L50" s="233"/>
    </row>
    <row r="51" spans="1:12">
      <c r="A51" s="302"/>
      <c r="B51" s="302"/>
      <c r="C51" s="302"/>
      <c r="D51" s="302"/>
      <c r="E51" s="302"/>
      <c r="F51" s="302"/>
      <c r="G51" s="302"/>
      <c r="H51" s="302"/>
      <c r="I51" s="302"/>
      <c r="J51" s="302"/>
      <c r="K51" s="302"/>
      <c r="L51" s="233"/>
    </row>
    <row r="52" spans="1:12">
      <c r="A52" s="236" t="s">
        <v>134</v>
      </c>
      <c r="B52" s="635" t="s">
        <v>38</v>
      </c>
      <c r="C52" s="635"/>
      <c r="D52" s="635"/>
      <c r="E52" s="635" t="s">
        <v>38</v>
      </c>
      <c r="F52" s="635"/>
      <c r="G52" s="635"/>
      <c r="H52" s="635"/>
      <c r="I52" s="635"/>
      <c r="J52" s="635"/>
      <c r="K52" s="636"/>
      <c r="L52" s="233"/>
    </row>
    <row r="53" spans="1:12" ht="13.15" customHeight="1">
      <c r="A53" s="237" t="s">
        <v>38</v>
      </c>
      <c r="B53" s="238" t="s">
        <v>38</v>
      </c>
      <c r="C53" s="637" t="s">
        <v>191</v>
      </c>
      <c r="D53" s="638"/>
      <c r="E53" s="643" t="s">
        <v>204</v>
      </c>
      <c r="F53" s="644"/>
      <c r="G53" s="649" t="s">
        <v>192</v>
      </c>
      <c r="H53" s="644"/>
      <c r="I53" s="649" t="s">
        <v>193</v>
      </c>
      <c r="J53" s="644"/>
      <c r="K53" s="637" t="s">
        <v>140</v>
      </c>
      <c r="L53" s="233"/>
    </row>
    <row r="54" spans="1:12">
      <c r="A54" s="303" t="s">
        <v>194</v>
      </c>
      <c r="B54" s="240" t="s">
        <v>283</v>
      </c>
      <c r="C54" s="639"/>
      <c r="D54" s="640"/>
      <c r="E54" s="645"/>
      <c r="F54" s="646"/>
      <c r="G54" s="639"/>
      <c r="H54" s="646"/>
      <c r="I54" s="639"/>
      <c r="J54" s="646"/>
      <c r="K54" s="639"/>
      <c r="L54" s="233"/>
    </row>
    <row r="55" spans="1:12">
      <c r="A55" s="241" t="s">
        <v>38</v>
      </c>
      <c r="B55" s="240" t="s">
        <v>6</v>
      </c>
      <c r="C55" s="641"/>
      <c r="D55" s="642"/>
      <c r="E55" s="647"/>
      <c r="F55" s="648"/>
      <c r="G55" s="650"/>
      <c r="H55" s="648"/>
      <c r="I55" s="650"/>
      <c r="J55" s="648"/>
      <c r="K55" s="639"/>
      <c r="L55" s="233"/>
    </row>
    <row r="56" spans="1:12" ht="14.25">
      <c r="A56" s="241" t="s">
        <v>38</v>
      </c>
      <c r="B56" s="242" t="s">
        <v>38</v>
      </c>
      <c r="C56" s="243" t="s">
        <v>9</v>
      </c>
      <c r="D56" s="304" t="s">
        <v>16</v>
      </c>
      <c r="E56" s="245" t="s">
        <v>9</v>
      </c>
      <c r="F56" s="243" t="s">
        <v>16</v>
      </c>
      <c r="G56" s="243" t="s">
        <v>9</v>
      </c>
      <c r="H56" s="243" t="s">
        <v>284</v>
      </c>
      <c r="I56" s="243" t="s">
        <v>9</v>
      </c>
      <c r="J56" s="243" t="s">
        <v>284</v>
      </c>
      <c r="K56" s="650"/>
      <c r="L56" s="233"/>
    </row>
    <row r="57" spans="1:12">
      <c r="A57" s="652"/>
      <c r="B57" s="652"/>
      <c r="C57" s="652"/>
      <c r="D57" s="652"/>
      <c r="E57" s="652" t="s">
        <v>38</v>
      </c>
      <c r="F57" s="652"/>
      <c r="G57" s="652"/>
      <c r="H57" s="652"/>
      <c r="I57" s="652"/>
      <c r="J57" s="652"/>
      <c r="K57" s="652"/>
      <c r="L57" s="233"/>
    </row>
    <row r="58" spans="1:12">
      <c r="A58" s="232"/>
      <c r="B58" s="633" t="s">
        <v>195</v>
      </c>
      <c r="C58" s="633"/>
      <c r="D58" s="232"/>
      <c r="E58" s="634"/>
      <c r="F58" s="634"/>
      <c r="G58" s="634"/>
      <c r="H58" s="634"/>
      <c r="I58" s="634"/>
      <c r="J58" s="634"/>
      <c r="K58" s="634"/>
      <c r="L58" s="233"/>
    </row>
    <row r="59" spans="1:12">
      <c r="A59" s="232"/>
      <c r="B59" s="302"/>
      <c r="C59" s="302"/>
      <c r="D59" s="232"/>
      <c r="E59" s="302"/>
      <c r="F59" s="302"/>
      <c r="G59" s="302"/>
      <c r="H59" s="302"/>
      <c r="I59" s="302"/>
      <c r="J59" s="302"/>
      <c r="K59" s="302"/>
      <c r="L59" s="233"/>
    </row>
    <row r="60" spans="1:12">
      <c r="A60" s="224" t="s">
        <v>196</v>
      </c>
      <c r="B60" s="106">
        <v>811464</v>
      </c>
      <c r="C60" s="108">
        <v>65952</v>
      </c>
      <c r="D60" s="108">
        <v>93357</v>
      </c>
      <c r="E60" s="108">
        <v>11758</v>
      </c>
      <c r="F60" s="108">
        <v>45448</v>
      </c>
      <c r="G60" s="108">
        <v>32083</v>
      </c>
      <c r="H60" s="107">
        <v>133637</v>
      </c>
      <c r="I60" s="108">
        <v>2394</v>
      </c>
      <c r="J60" s="108">
        <v>45640</v>
      </c>
      <c r="K60" s="107">
        <v>381195</v>
      </c>
      <c r="L60" s="233"/>
    </row>
    <row r="61" spans="1:12">
      <c r="A61" s="224" t="s">
        <v>50</v>
      </c>
      <c r="B61" s="136" t="s">
        <v>38</v>
      </c>
      <c r="C61" s="132" t="s">
        <v>38</v>
      </c>
      <c r="D61" s="132" t="s">
        <v>38</v>
      </c>
      <c r="E61" s="132" t="s">
        <v>38</v>
      </c>
      <c r="F61" s="132" t="s">
        <v>38</v>
      </c>
      <c r="G61" s="132" t="s">
        <v>38</v>
      </c>
      <c r="H61" s="132" t="s">
        <v>38</v>
      </c>
      <c r="I61" s="132" t="s">
        <v>38</v>
      </c>
      <c r="J61" s="132" t="s">
        <v>38</v>
      </c>
      <c r="K61" s="132" t="s">
        <v>38</v>
      </c>
      <c r="L61" s="233"/>
    </row>
    <row r="62" spans="1:12">
      <c r="A62" s="228" t="s">
        <v>285</v>
      </c>
      <c r="B62" s="106">
        <v>631749</v>
      </c>
      <c r="C62" s="108">
        <v>53284</v>
      </c>
      <c r="D62" s="108">
        <v>73767</v>
      </c>
      <c r="E62" s="108">
        <v>7935</v>
      </c>
      <c r="F62" s="108">
        <v>35793</v>
      </c>
      <c r="G62" s="108">
        <v>21613</v>
      </c>
      <c r="H62" s="107">
        <v>104534</v>
      </c>
      <c r="I62" s="108">
        <v>1554</v>
      </c>
      <c r="J62" s="108">
        <v>34787</v>
      </c>
      <c r="K62" s="107">
        <v>298482</v>
      </c>
      <c r="L62" s="233"/>
    </row>
    <row r="63" spans="1:12">
      <c r="A63" s="228" t="s">
        <v>286</v>
      </c>
      <c r="B63" s="106">
        <v>155425</v>
      </c>
      <c r="C63" s="108">
        <v>10747</v>
      </c>
      <c r="D63" s="108">
        <v>16987</v>
      </c>
      <c r="E63" s="108">
        <v>3142</v>
      </c>
      <c r="F63" s="108">
        <v>8427</v>
      </c>
      <c r="G63" s="108">
        <v>8750</v>
      </c>
      <c r="H63" s="108">
        <v>25562</v>
      </c>
      <c r="I63" s="108">
        <v>696</v>
      </c>
      <c r="J63" s="108">
        <v>9360</v>
      </c>
      <c r="K63" s="108">
        <v>71754</v>
      </c>
      <c r="L63" s="233"/>
    </row>
    <row r="64" spans="1:12">
      <c r="A64" s="228" t="s">
        <v>287</v>
      </c>
      <c r="B64" s="109">
        <v>20822</v>
      </c>
      <c r="C64" s="108">
        <v>1619</v>
      </c>
      <c r="D64" s="108">
        <v>2152</v>
      </c>
      <c r="E64" s="108">
        <v>578</v>
      </c>
      <c r="F64" s="108">
        <v>1019</v>
      </c>
      <c r="G64" s="108">
        <v>1486</v>
      </c>
      <c r="H64" s="108">
        <v>3050</v>
      </c>
      <c r="I64" s="108">
        <v>93</v>
      </c>
      <c r="J64" s="108">
        <v>1278</v>
      </c>
      <c r="K64" s="108">
        <v>9547</v>
      </c>
      <c r="L64" s="233"/>
    </row>
    <row r="65" spans="1:12">
      <c r="A65" s="228" t="s">
        <v>288</v>
      </c>
      <c r="B65" s="109">
        <v>525</v>
      </c>
      <c r="C65" s="108">
        <v>60</v>
      </c>
      <c r="D65" s="108">
        <v>61</v>
      </c>
      <c r="E65" s="108">
        <v>13</v>
      </c>
      <c r="F65" s="108">
        <v>22</v>
      </c>
      <c r="G65" s="108">
        <v>38</v>
      </c>
      <c r="H65" s="108">
        <v>94</v>
      </c>
      <c r="I65" s="246" t="s">
        <v>231</v>
      </c>
      <c r="J65" s="246" t="s">
        <v>231</v>
      </c>
      <c r="K65" s="108">
        <v>187</v>
      </c>
      <c r="L65" s="233"/>
    </row>
    <row r="66" spans="1:12">
      <c r="A66" s="228" t="s">
        <v>289</v>
      </c>
      <c r="B66" s="109">
        <v>1079</v>
      </c>
      <c r="C66" s="108">
        <v>173</v>
      </c>
      <c r="D66" s="108">
        <v>114</v>
      </c>
      <c r="E66" s="108">
        <v>54</v>
      </c>
      <c r="F66" s="108">
        <v>72</v>
      </c>
      <c r="G66" s="108">
        <v>140</v>
      </c>
      <c r="H66" s="108">
        <v>118</v>
      </c>
      <c r="I66" s="108">
        <v>20</v>
      </c>
      <c r="J66" s="108">
        <v>63</v>
      </c>
      <c r="K66" s="108">
        <v>325</v>
      </c>
      <c r="L66" s="233"/>
    </row>
    <row r="67" spans="1:12">
      <c r="A67" s="228" t="s">
        <v>290</v>
      </c>
      <c r="B67" s="109">
        <v>1864</v>
      </c>
      <c r="C67" s="108">
        <v>69</v>
      </c>
      <c r="D67" s="108">
        <v>276</v>
      </c>
      <c r="E67" s="108">
        <v>36</v>
      </c>
      <c r="F67" s="108">
        <v>115</v>
      </c>
      <c r="G67" s="108">
        <v>56</v>
      </c>
      <c r="H67" s="108">
        <v>279</v>
      </c>
      <c r="I67" s="246" t="s">
        <v>231</v>
      </c>
      <c r="J67" s="246" t="s">
        <v>231</v>
      </c>
      <c r="K67" s="108">
        <v>900</v>
      </c>
      <c r="L67" s="233"/>
    </row>
    <row r="68" spans="1:12">
      <c r="A68" s="302"/>
      <c r="B68" s="235"/>
      <c r="C68" s="235"/>
      <c r="D68" s="235"/>
      <c r="E68" s="235"/>
      <c r="F68" s="235"/>
      <c r="G68" s="235"/>
      <c r="H68" s="235"/>
      <c r="I68" s="235"/>
      <c r="J68" s="235"/>
      <c r="K68" s="235"/>
      <c r="L68" s="233"/>
    </row>
    <row r="69" spans="1:12">
      <c r="A69" s="232"/>
      <c r="B69" s="633" t="s">
        <v>197</v>
      </c>
      <c r="C69" s="633"/>
      <c r="D69" s="232"/>
      <c r="E69" s="634"/>
      <c r="F69" s="634"/>
      <c r="G69" s="634"/>
      <c r="H69" s="634"/>
      <c r="I69" s="634"/>
      <c r="J69" s="634"/>
      <c r="K69" s="634"/>
      <c r="L69" s="233"/>
    </row>
    <row r="70" spans="1:12">
      <c r="A70" s="232"/>
      <c r="B70" s="302"/>
      <c r="C70" s="302"/>
      <c r="D70" s="232"/>
      <c r="E70" s="302"/>
      <c r="F70" s="302"/>
      <c r="G70" s="302"/>
      <c r="H70" s="302"/>
      <c r="I70" s="302"/>
      <c r="J70" s="302"/>
      <c r="K70" s="302"/>
      <c r="L70" s="233"/>
    </row>
    <row r="71" spans="1:12">
      <c r="A71" s="224" t="s">
        <v>196</v>
      </c>
      <c r="B71" s="106">
        <v>201158</v>
      </c>
      <c r="C71" s="108">
        <v>18796</v>
      </c>
      <c r="D71" s="108">
        <v>17011</v>
      </c>
      <c r="E71" s="108">
        <v>16965</v>
      </c>
      <c r="F71" s="108">
        <v>9508</v>
      </c>
      <c r="G71" s="108">
        <v>43842</v>
      </c>
      <c r="H71" s="108">
        <v>26505</v>
      </c>
      <c r="I71" s="108">
        <v>5791</v>
      </c>
      <c r="J71" s="108">
        <v>10980</v>
      </c>
      <c r="K71" s="108">
        <v>51760</v>
      </c>
      <c r="L71" s="233"/>
    </row>
    <row r="72" spans="1:12">
      <c r="A72" s="224" t="s">
        <v>50</v>
      </c>
      <c r="B72" s="136" t="s">
        <v>38</v>
      </c>
      <c r="C72" s="132" t="s">
        <v>38</v>
      </c>
      <c r="D72" s="132" t="s">
        <v>38</v>
      </c>
      <c r="E72" s="132" t="s">
        <v>38</v>
      </c>
      <c r="F72" s="132" t="s">
        <v>38</v>
      </c>
      <c r="G72" s="132" t="s">
        <v>38</v>
      </c>
      <c r="H72" s="132" t="s">
        <v>38</v>
      </c>
      <c r="I72" s="132" t="s">
        <v>38</v>
      </c>
      <c r="J72" s="132" t="s">
        <v>38</v>
      </c>
      <c r="K72" s="132" t="s">
        <v>38</v>
      </c>
      <c r="L72" s="233"/>
    </row>
    <row r="73" spans="1:12">
      <c r="A73" s="228" t="s">
        <v>291</v>
      </c>
      <c r="B73" s="109">
        <v>75684</v>
      </c>
      <c r="C73" s="108">
        <v>7240</v>
      </c>
      <c r="D73" s="108">
        <v>5737</v>
      </c>
      <c r="E73" s="108">
        <v>8693</v>
      </c>
      <c r="F73" s="108">
        <v>3845</v>
      </c>
      <c r="G73" s="108">
        <v>20336</v>
      </c>
      <c r="H73" s="108">
        <v>10626</v>
      </c>
      <c r="I73" s="108">
        <v>810</v>
      </c>
      <c r="J73" s="108">
        <v>3490</v>
      </c>
      <c r="K73" s="108">
        <v>14907</v>
      </c>
      <c r="L73" s="233"/>
    </row>
    <row r="74" spans="1:12">
      <c r="A74" s="228" t="s">
        <v>292</v>
      </c>
      <c r="B74" s="109">
        <v>50021</v>
      </c>
      <c r="C74" s="108">
        <v>4788</v>
      </c>
      <c r="D74" s="108">
        <v>4682</v>
      </c>
      <c r="E74" s="108">
        <v>3440</v>
      </c>
      <c r="F74" s="108">
        <v>2304</v>
      </c>
      <c r="G74" s="108">
        <v>9633</v>
      </c>
      <c r="H74" s="108">
        <v>6686</v>
      </c>
      <c r="I74" s="108">
        <v>1519</v>
      </c>
      <c r="J74" s="108">
        <v>3044</v>
      </c>
      <c r="K74" s="108">
        <v>13925</v>
      </c>
      <c r="L74" s="233"/>
    </row>
    <row r="75" spans="1:12">
      <c r="A75" s="228" t="s">
        <v>293</v>
      </c>
      <c r="B75" s="109">
        <v>27333</v>
      </c>
      <c r="C75" s="108">
        <v>2712</v>
      </c>
      <c r="D75" s="108">
        <v>2655</v>
      </c>
      <c r="E75" s="108">
        <v>1402</v>
      </c>
      <c r="F75" s="108">
        <v>1063</v>
      </c>
      <c r="G75" s="108">
        <v>5269</v>
      </c>
      <c r="H75" s="108">
        <v>3501</v>
      </c>
      <c r="I75" s="108">
        <v>561</v>
      </c>
      <c r="J75" s="108">
        <v>1625</v>
      </c>
      <c r="K75" s="108">
        <v>8545</v>
      </c>
      <c r="L75" s="233"/>
    </row>
    <row r="76" spans="1:12">
      <c r="A76" s="228" t="s">
        <v>294</v>
      </c>
      <c r="B76" s="109">
        <v>9852</v>
      </c>
      <c r="C76" s="108">
        <v>885</v>
      </c>
      <c r="D76" s="108">
        <v>753</v>
      </c>
      <c r="E76" s="108">
        <v>1186</v>
      </c>
      <c r="F76" s="108">
        <v>476</v>
      </c>
      <c r="G76" s="108">
        <v>2642</v>
      </c>
      <c r="H76" s="108">
        <v>1183</v>
      </c>
      <c r="I76" s="108">
        <v>185</v>
      </c>
      <c r="J76" s="108">
        <v>452</v>
      </c>
      <c r="K76" s="108">
        <v>2090</v>
      </c>
      <c r="L76" s="233"/>
    </row>
    <row r="77" spans="1:12">
      <c r="A77" s="228" t="s">
        <v>295</v>
      </c>
      <c r="B77" s="109">
        <v>6323</v>
      </c>
      <c r="C77" s="108">
        <v>572</v>
      </c>
      <c r="D77" s="108">
        <v>541</v>
      </c>
      <c r="E77" s="108">
        <v>451</v>
      </c>
      <c r="F77" s="108">
        <v>196</v>
      </c>
      <c r="G77" s="108">
        <v>1618</v>
      </c>
      <c r="H77" s="108">
        <v>734</v>
      </c>
      <c r="I77" s="108">
        <v>188</v>
      </c>
      <c r="J77" s="108">
        <v>299</v>
      </c>
      <c r="K77" s="108">
        <v>1724</v>
      </c>
      <c r="L77" s="233"/>
    </row>
    <row r="78" spans="1:12">
      <c r="A78" s="228" t="s">
        <v>296</v>
      </c>
      <c r="B78" s="109">
        <v>4947</v>
      </c>
      <c r="C78" s="108">
        <v>386</v>
      </c>
      <c r="D78" s="108">
        <v>337</v>
      </c>
      <c r="E78" s="108">
        <v>247</v>
      </c>
      <c r="F78" s="108">
        <v>269</v>
      </c>
      <c r="G78" s="108">
        <v>579</v>
      </c>
      <c r="H78" s="108">
        <v>556</v>
      </c>
      <c r="I78" s="108">
        <v>534</v>
      </c>
      <c r="J78" s="108">
        <v>330</v>
      </c>
      <c r="K78" s="108">
        <v>1709</v>
      </c>
      <c r="L78" s="233"/>
    </row>
    <row r="79" spans="1:12">
      <c r="A79" s="228" t="s">
        <v>297</v>
      </c>
      <c r="B79" s="109">
        <v>5004</v>
      </c>
      <c r="C79" s="108">
        <v>293</v>
      </c>
      <c r="D79" s="108">
        <v>282</v>
      </c>
      <c r="E79" s="108">
        <v>218</v>
      </c>
      <c r="F79" s="108">
        <v>272</v>
      </c>
      <c r="G79" s="108">
        <v>452</v>
      </c>
      <c r="H79" s="108">
        <v>497</v>
      </c>
      <c r="I79" s="108">
        <v>633</v>
      </c>
      <c r="J79" s="108">
        <v>338</v>
      </c>
      <c r="K79" s="108">
        <v>2019</v>
      </c>
      <c r="L79" s="233"/>
    </row>
    <row r="80" spans="1:12">
      <c r="A80" s="228" t="s">
        <v>298</v>
      </c>
      <c r="B80" s="109">
        <v>506</v>
      </c>
      <c r="C80" s="108">
        <v>28</v>
      </c>
      <c r="D80" s="108">
        <v>28</v>
      </c>
      <c r="E80" s="108">
        <v>29</v>
      </c>
      <c r="F80" s="108">
        <v>28</v>
      </c>
      <c r="G80" s="108">
        <v>51</v>
      </c>
      <c r="H80" s="108">
        <v>53</v>
      </c>
      <c r="I80" s="108">
        <v>70</v>
      </c>
      <c r="J80" s="108">
        <v>24</v>
      </c>
      <c r="K80" s="108">
        <v>195</v>
      </c>
      <c r="L80" s="233"/>
    </row>
    <row r="81" spans="1:12">
      <c r="A81" s="228" t="s">
        <v>290</v>
      </c>
      <c r="B81" s="109">
        <v>21488</v>
      </c>
      <c r="C81" s="108">
        <v>1892</v>
      </c>
      <c r="D81" s="108">
        <v>1996</v>
      </c>
      <c r="E81" s="108">
        <v>1299</v>
      </c>
      <c r="F81" s="108">
        <v>1055</v>
      </c>
      <c r="G81" s="108">
        <v>3262</v>
      </c>
      <c r="H81" s="108">
        <v>2669</v>
      </c>
      <c r="I81" s="108">
        <v>1291</v>
      </c>
      <c r="J81" s="108">
        <v>1378</v>
      </c>
      <c r="K81" s="108">
        <v>6646</v>
      </c>
      <c r="L81" s="233"/>
    </row>
    <row r="82" spans="1:12">
      <c r="A82" s="302"/>
      <c r="B82" s="234"/>
      <c r="C82" s="235"/>
      <c r="D82" s="235"/>
      <c r="E82" s="235"/>
      <c r="F82" s="235"/>
      <c r="G82" s="235"/>
      <c r="H82" s="235"/>
      <c r="I82" s="235"/>
      <c r="J82" s="235"/>
      <c r="K82" s="235"/>
      <c r="L82" s="233"/>
    </row>
    <row r="83" spans="1:12">
      <c r="A83" s="232"/>
      <c r="B83" s="633" t="s">
        <v>299</v>
      </c>
      <c r="C83" s="633"/>
      <c r="D83" s="633"/>
      <c r="E83" s="634"/>
      <c r="F83" s="634"/>
      <c r="G83" s="634"/>
      <c r="H83" s="634"/>
      <c r="I83" s="634"/>
      <c r="J83" s="634"/>
      <c r="K83" s="634"/>
      <c r="L83" s="233"/>
    </row>
    <row r="84" spans="1:12">
      <c r="A84" s="232"/>
      <c r="B84" s="302"/>
      <c r="C84" s="302"/>
      <c r="D84" s="302"/>
      <c r="E84" s="302"/>
      <c r="F84" s="302"/>
      <c r="G84" s="302"/>
      <c r="H84" s="302"/>
      <c r="I84" s="302"/>
      <c r="J84" s="302"/>
      <c r="K84" s="302"/>
      <c r="L84" s="233"/>
    </row>
    <row r="85" spans="1:12">
      <c r="A85" s="224" t="s">
        <v>196</v>
      </c>
      <c r="B85" s="106">
        <v>382464</v>
      </c>
      <c r="C85" s="108">
        <v>97113</v>
      </c>
      <c r="D85" s="108">
        <v>23840</v>
      </c>
      <c r="E85" s="108">
        <v>55237</v>
      </c>
      <c r="F85" s="108">
        <v>10801</v>
      </c>
      <c r="G85" s="107">
        <v>107469</v>
      </c>
      <c r="H85" s="108">
        <v>29190</v>
      </c>
      <c r="I85" s="108">
        <v>1922</v>
      </c>
      <c r="J85" s="108">
        <v>10284</v>
      </c>
      <c r="K85" s="108">
        <v>46608</v>
      </c>
      <c r="L85" s="233"/>
    </row>
    <row r="86" spans="1:12">
      <c r="A86" s="224" t="s">
        <v>50</v>
      </c>
      <c r="B86" s="136" t="s">
        <v>38</v>
      </c>
      <c r="C86" s="132" t="s">
        <v>38</v>
      </c>
      <c r="D86" s="132" t="s">
        <v>38</v>
      </c>
      <c r="E86" s="132" t="s">
        <v>38</v>
      </c>
      <c r="F86" s="132" t="s">
        <v>38</v>
      </c>
      <c r="G86" s="132" t="s">
        <v>38</v>
      </c>
      <c r="H86" s="132" t="s">
        <v>38</v>
      </c>
      <c r="I86" s="132" t="s">
        <v>38</v>
      </c>
      <c r="J86" s="132" t="s">
        <v>38</v>
      </c>
      <c r="K86" s="132" t="s">
        <v>38</v>
      </c>
      <c r="L86" s="233"/>
    </row>
    <row r="87" spans="1:12">
      <c r="A87" s="228" t="s">
        <v>300</v>
      </c>
      <c r="B87" s="106">
        <v>224713</v>
      </c>
      <c r="C87" s="108">
        <v>65963</v>
      </c>
      <c r="D87" s="108">
        <v>7260</v>
      </c>
      <c r="E87" s="108">
        <v>38606</v>
      </c>
      <c r="F87" s="108">
        <v>3512</v>
      </c>
      <c r="G87" s="108">
        <v>74233</v>
      </c>
      <c r="H87" s="108">
        <v>10184</v>
      </c>
      <c r="I87" s="108">
        <v>824</v>
      </c>
      <c r="J87" s="108">
        <v>4051</v>
      </c>
      <c r="K87" s="108">
        <v>20080</v>
      </c>
      <c r="L87" s="233"/>
    </row>
    <row r="88" spans="1:12">
      <c r="A88" s="228" t="s">
        <v>301</v>
      </c>
      <c r="B88" s="109">
        <v>10846</v>
      </c>
      <c r="C88" s="108">
        <v>2638</v>
      </c>
      <c r="D88" s="108">
        <v>519</v>
      </c>
      <c r="E88" s="108">
        <v>1174</v>
      </c>
      <c r="F88" s="108">
        <v>220</v>
      </c>
      <c r="G88" s="108">
        <v>3283</v>
      </c>
      <c r="H88" s="108">
        <v>605</v>
      </c>
      <c r="I88" s="108">
        <v>52</v>
      </c>
      <c r="J88" s="108">
        <v>251</v>
      </c>
      <c r="K88" s="108">
        <v>2104</v>
      </c>
      <c r="L88" s="233"/>
    </row>
    <row r="89" spans="1:12">
      <c r="A89" s="228" t="s">
        <v>302</v>
      </c>
      <c r="B89" s="106">
        <v>124688</v>
      </c>
      <c r="C89" s="108">
        <v>24886</v>
      </c>
      <c r="D89" s="108">
        <v>14755</v>
      </c>
      <c r="E89" s="108">
        <v>12877</v>
      </c>
      <c r="F89" s="108">
        <v>6388</v>
      </c>
      <c r="G89" s="108">
        <v>23790</v>
      </c>
      <c r="H89" s="108">
        <v>16290</v>
      </c>
      <c r="I89" s="108">
        <v>755</v>
      </c>
      <c r="J89" s="108">
        <v>5088</v>
      </c>
      <c r="K89" s="108">
        <v>19859</v>
      </c>
      <c r="L89" s="233"/>
    </row>
    <row r="90" spans="1:12">
      <c r="A90" s="228" t="s">
        <v>303</v>
      </c>
      <c r="B90" s="109">
        <v>5625</v>
      </c>
      <c r="C90" s="108">
        <v>507</v>
      </c>
      <c r="D90" s="108">
        <v>490</v>
      </c>
      <c r="E90" s="108">
        <v>281</v>
      </c>
      <c r="F90" s="108">
        <v>202</v>
      </c>
      <c r="G90" s="108">
        <v>871</v>
      </c>
      <c r="H90" s="108">
        <v>721</v>
      </c>
      <c r="I90" s="108">
        <v>69</v>
      </c>
      <c r="J90" s="108">
        <v>448</v>
      </c>
      <c r="K90" s="108">
        <v>2036</v>
      </c>
      <c r="L90" s="233"/>
    </row>
    <row r="91" spans="1:12">
      <c r="A91" s="228" t="s">
        <v>304</v>
      </c>
      <c r="B91" s="109">
        <v>10485</v>
      </c>
      <c r="C91" s="108">
        <v>2549</v>
      </c>
      <c r="D91" s="108">
        <v>606</v>
      </c>
      <c r="E91" s="108">
        <v>1454</v>
      </c>
      <c r="F91" s="108">
        <v>322</v>
      </c>
      <c r="G91" s="108">
        <v>2726</v>
      </c>
      <c r="H91" s="108">
        <v>840</v>
      </c>
      <c r="I91" s="108">
        <v>85</v>
      </c>
      <c r="J91" s="108">
        <v>281</v>
      </c>
      <c r="K91" s="108">
        <v>1622</v>
      </c>
      <c r="L91" s="233"/>
    </row>
    <row r="92" spans="1:12">
      <c r="A92" s="228" t="s">
        <v>305</v>
      </c>
      <c r="B92" s="109">
        <v>307</v>
      </c>
      <c r="C92" s="246" t="s">
        <v>231</v>
      </c>
      <c r="D92" s="246" t="s">
        <v>231</v>
      </c>
      <c r="E92" s="108">
        <v>46</v>
      </c>
      <c r="F92" s="108" t="s">
        <v>239</v>
      </c>
      <c r="G92" s="108">
        <v>82</v>
      </c>
      <c r="H92" s="108">
        <v>17</v>
      </c>
      <c r="I92" s="246" t="s">
        <v>231</v>
      </c>
      <c r="J92" s="246" t="s">
        <v>231</v>
      </c>
      <c r="K92" s="108">
        <v>55</v>
      </c>
      <c r="L92" s="233"/>
    </row>
    <row r="93" spans="1:12">
      <c r="A93" s="228" t="s">
        <v>306</v>
      </c>
      <c r="B93" s="109">
        <v>673</v>
      </c>
      <c r="C93" s="246" t="s">
        <v>231</v>
      </c>
      <c r="D93" s="246" t="s">
        <v>231</v>
      </c>
      <c r="E93" s="108">
        <v>120</v>
      </c>
      <c r="F93" s="108">
        <v>4</v>
      </c>
      <c r="G93" s="108">
        <v>319</v>
      </c>
      <c r="H93" s="108">
        <v>4</v>
      </c>
      <c r="I93" s="246" t="s">
        <v>231</v>
      </c>
      <c r="J93" s="246" t="s">
        <v>231</v>
      </c>
      <c r="K93" s="108">
        <v>9</v>
      </c>
      <c r="L93" s="233"/>
    </row>
    <row r="94" spans="1:12">
      <c r="A94" s="228" t="s">
        <v>290</v>
      </c>
      <c r="B94" s="109">
        <v>5127</v>
      </c>
      <c r="C94" s="108">
        <v>297</v>
      </c>
      <c r="D94" s="108">
        <v>184</v>
      </c>
      <c r="E94" s="108">
        <v>679</v>
      </c>
      <c r="F94" s="108">
        <v>153</v>
      </c>
      <c r="G94" s="108">
        <v>2165</v>
      </c>
      <c r="H94" s="108">
        <v>529</v>
      </c>
      <c r="I94" s="108">
        <v>130</v>
      </c>
      <c r="J94" s="108">
        <v>147</v>
      </c>
      <c r="K94" s="108">
        <v>843</v>
      </c>
      <c r="L94" s="233"/>
    </row>
    <row r="95" spans="1:12">
      <c r="A95" s="247"/>
      <c r="B95" s="235"/>
      <c r="C95" s="248"/>
      <c r="D95" s="248"/>
      <c r="E95" s="248"/>
      <c r="F95" s="248"/>
      <c r="G95" s="248"/>
      <c r="H95" s="248"/>
      <c r="I95" s="248"/>
      <c r="J95" s="248"/>
      <c r="K95" s="248"/>
      <c r="L95" s="233"/>
    </row>
    <row r="96" spans="1:12">
      <c r="A96" s="229"/>
      <c r="B96" s="235"/>
      <c r="C96" s="248"/>
      <c r="D96" s="248"/>
      <c r="E96" s="248"/>
      <c r="F96" s="248"/>
      <c r="G96" s="248"/>
      <c r="H96" s="248"/>
      <c r="I96" s="248"/>
      <c r="J96" s="248"/>
      <c r="K96" s="248"/>
      <c r="L96" s="233"/>
    </row>
    <row r="97" spans="1:12">
      <c r="A97" s="229" t="s">
        <v>174</v>
      </c>
      <c r="B97" s="235"/>
      <c r="C97" s="248"/>
      <c r="D97" s="248"/>
      <c r="E97" s="248"/>
      <c r="F97" s="248"/>
      <c r="G97" s="248"/>
      <c r="H97" s="248"/>
      <c r="I97" s="248"/>
      <c r="J97" s="248"/>
      <c r="K97" s="248"/>
      <c r="L97" s="233"/>
    </row>
    <row r="98" spans="1:12">
      <c r="A98" s="229" t="s">
        <v>198</v>
      </c>
      <c r="B98" s="235"/>
      <c r="C98" s="248"/>
      <c r="D98" s="248"/>
      <c r="E98" s="248"/>
      <c r="F98" s="248"/>
      <c r="G98" s="248"/>
      <c r="H98" s="248"/>
      <c r="I98" s="248"/>
      <c r="J98" s="248"/>
      <c r="K98" s="248"/>
      <c r="L98" s="233"/>
    </row>
    <row r="99" spans="1:12">
      <c r="A99" s="229"/>
      <c r="B99" s="235"/>
      <c r="C99" s="248"/>
      <c r="D99" s="248"/>
      <c r="E99" s="248"/>
      <c r="F99" s="248"/>
      <c r="G99" s="248"/>
      <c r="H99" s="248"/>
      <c r="I99" s="248"/>
      <c r="J99" s="248"/>
      <c r="K99" s="248"/>
      <c r="L99" s="233"/>
    </row>
    <row r="100" spans="1:12">
      <c r="A100" s="229"/>
      <c r="B100" s="235"/>
      <c r="C100" s="248"/>
      <c r="D100" s="248"/>
      <c r="E100" s="248"/>
      <c r="F100" s="248"/>
      <c r="G100" s="248"/>
      <c r="H100" s="248"/>
      <c r="I100" s="248"/>
      <c r="J100" s="248"/>
      <c r="K100" s="248"/>
      <c r="L100" s="233"/>
    </row>
    <row r="101" spans="1:12">
      <c r="A101" s="305"/>
      <c r="B101" s="235"/>
      <c r="C101" s="248"/>
      <c r="D101" s="248"/>
      <c r="E101" s="248"/>
      <c r="F101" s="248"/>
      <c r="G101" s="248"/>
      <c r="H101" s="248"/>
      <c r="I101" s="248"/>
      <c r="J101" s="248"/>
      <c r="K101" s="248"/>
      <c r="L101" s="233"/>
    </row>
    <row r="102" spans="1:12">
      <c r="A102" s="229"/>
      <c r="B102" s="235"/>
      <c r="C102" s="248"/>
      <c r="D102" s="248"/>
      <c r="E102" s="248"/>
      <c r="F102" s="248"/>
      <c r="G102" s="248"/>
      <c r="H102" s="248"/>
      <c r="I102" s="248"/>
      <c r="J102" s="248"/>
      <c r="K102" s="248"/>
      <c r="L102" s="233"/>
    </row>
    <row r="103" spans="1:12">
      <c r="A103" s="229"/>
      <c r="B103" s="235"/>
      <c r="C103" s="248"/>
      <c r="D103" s="248"/>
      <c r="E103" s="248"/>
      <c r="F103" s="248"/>
      <c r="G103" s="248"/>
      <c r="H103" s="248"/>
      <c r="I103" s="248"/>
      <c r="J103" s="248"/>
      <c r="K103" s="248"/>
      <c r="L103" s="233"/>
    </row>
    <row r="104" spans="1:12">
      <c r="A104" s="229"/>
      <c r="B104" s="235"/>
      <c r="C104" s="248"/>
      <c r="D104" s="248"/>
      <c r="E104" s="248"/>
      <c r="F104" s="248"/>
      <c r="G104" s="248"/>
      <c r="H104" s="248"/>
      <c r="I104" s="248"/>
      <c r="J104" s="248"/>
      <c r="K104" s="248"/>
      <c r="L104" s="233"/>
    </row>
    <row r="105" spans="1:12">
      <c r="A105" s="229"/>
      <c r="B105" s="235"/>
      <c r="C105" s="248"/>
      <c r="D105" s="248"/>
      <c r="E105" s="248"/>
      <c r="F105" s="248"/>
      <c r="G105" s="248"/>
      <c r="H105" s="248"/>
      <c r="I105" s="248"/>
      <c r="J105" s="248"/>
      <c r="K105" s="248"/>
      <c r="L105" s="233"/>
    </row>
    <row r="106" spans="1:12">
      <c r="A106" s="229"/>
      <c r="B106" s="235"/>
      <c r="C106" s="248"/>
      <c r="D106" s="248"/>
      <c r="E106" s="248"/>
      <c r="F106" s="248"/>
      <c r="G106" s="248"/>
      <c r="H106" s="248"/>
      <c r="I106" s="248"/>
      <c r="J106" s="248"/>
      <c r="K106" s="248"/>
      <c r="L106" s="233"/>
    </row>
    <row r="107" spans="1:12">
      <c r="A107" s="229"/>
      <c r="B107" s="235"/>
      <c r="C107" s="248"/>
      <c r="D107" s="248"/>
      <c r="E107" s="248"/>
      <c r="F107" s="248"/>
      <c r="G107" s="248"/>
      <c r="H107" s="248"/>
      <c r="I107" s="248"/>
      <c r="J107" s="248"/>
      <c r="K107" s="248"/>
      <c r="L107" s="233"/>
    </row>
    <row r="108" spans="1:12">
      <c r="A108" s="229"/>
      <c r="B108" s="235"/>
      <c r="C108" s="248"/>
      <c r="D108" s="248"/>
      <c r="E108" s="248"/>
      <c r="F108" s="248"/>
      <c r="G108" s="248"/>
      <c r="H108" s="248"/>
      <c r="I108" s="248"/>
      <c r="J108" s="248"/>
      <c r="K108" s="248"/>
      <c r="L108" s="233"/>
    </row>
    <row r="109" spans="1:12">
      <c r="A109" s="229"/>
      <c r="B109" s="235"/>
      <c r="C109" s="248"/>
      <c r="D109" s="248"/>
      <c r="E109" s="248"/>
      <c r="F109" s="248"/>
      <c r="G109" s="248"/>
      <c r="H109" s="248"/>
      <c r="I109" s="248"/>
      <c r="J109" s="248"/>
      <c r="K109" s="248"/>
      <c r="L109" s="233"/>
    </row>
    <row r="110" spans="1:12">
      <c r="A110" s="229"/>
      <c r="B110" s="235"/>
      <c r="C110" s="248"/>
      <c r="D110" s="248"/>
      <c r="E110" s="248"/>
      <c r="F110" s="248"/>
      <c r="G110" s="248"/>
      <c r="H110" s="248"/>
      <c r="I110" s="248"/>
      <c r="J110" s="248"/>
      <c r="K110" s="248"/>
      <c r="L110" s="233"/>
    </row>
    <row r="111" spans="1:12">
      <c r="A111" s="229"/>
      <c r="B111" s="235"/>
      <c r="C111" s="248"/>
      <c r="D111" s="248"/>
      <c r="E111" s="248"/>
      <c r="F111" s="248"/>
      <c r="G111" s="248"/>
      <c r="H111" s="248"/>
      <c r="I111" s="248"/>
      <c r="J111" s="248"/>
      <c r="K111" s="248"/>
      <c r="L111" s="233"/>
    </row>
    <row r="112" spans="1:12">
      <c r="A112" s="229"/>
      <c r="B112" s="235"/>
      <c r="C112" s="248"/>
      <c r="D112" s="248"/>
      <c r="E112" s="248"/>
      <c r="F112" s="248"/>
      <c r="G112" s="248"/>
      <c r="H112" s="248"/>
      <c r="I112" s="248"/>
      <c r="J112" s="248"/>
      <c r="K112" s="248"/>
      <c r="L112" s="233"/>
    </row>
    <row r="113" spans="1:12">
      <c r="A113" s="229"/>
      <c r="B113" s="235"/>
      <c r="C113" s="248"/>
      <c r="D113" s="248"/>
      <c r="E113" s="248"/>
      <c r="F113" s="248"/>
      <c r="G113" s="248"/>
      <c r="H113" s="248"/>
      <c r="I113" s="248"/>
      <c r="J113" s="248"/>
      <c r="K113" s="248"/>
      <c r="L113" s="233"/>
    </row>
    <row r="114" spans="1:12">
      <c r="A114" s="229"/>
      <c r="B114" s="235"/>
      <c r="C114" s="248"/>
      <c r="D114" s="248"/>
      <c r="E114" s="248"/>
      <c r="F114" s="248"/>
      <c r="G114" s="248"/>
      <c r="H114" s="248"/>
      <c r="I114" s="248"/>
      <c r="J114" s="248"/>
      <c r="K114" s="248"/>
      <c r="L114" s="233"/>
    </row>
    <row r="115" spans="1:12">
      <c r="A115" s="229"/>
      <c r="B115" s="235"/>
      <c r="C115" s="248"/>
      <c r="D115" s="248"/>
      <c r="E115" s="248"/>
      <c r="F115" s="248"/>
      <c r="G115" s="248"/>
      <c r="H115" s="248"/>
      <c r="I115" s="248"/>
      <c r="J115" s="248"/>
      <c r="K115" s="248"/>
      <c r="L115" s="233"/>
    </row>
    <row r="116" spans="1:12">
      <c r="A116" s="229"/>
      <c r="B116" s="235"/>
      <c r="C116" s="248"/>
      <c r="D116" s="248"/>
      <c r="E116" s="248"/>
      <c r="F116" s="248"/>
      <c r="G116" s="248"/>
      <c r="H116" s="248"/>
      <c r="I116" s="248"/>
      <c r="J116" s="248"/>
      <c r="K116" s="248"/>
      <c r="L116" s="233"/>
    </row>
    <row r="117" spans="1:12">
      <c r="A117" s="229"/>
      <c r="B117" s="235"/>
      <c r="C117" s="248"/>
      <c r="D117" s="248"/>
      <c r="E117" s="248"/>
      <c r="F117" s="248"/>
      <c r="G117" s="248"/>
      <c r="H117" s="248"/>
      <c r="I117" s="248"/>
      <c r="J117" s="248"/>
      <c r="K117" s="248"/>
      <c r="L117" s="233"/>
    </row>
    <row r="118" spans="1:12">
      <c r="A118" s="229"/>
      <c r="B118" s="235"/>
      <c r="C118" s="248"/>
      <c r="D118" s="248"/>
      <c r="E118" s="248"/>
      <c r="F118" s="248"/>
      <c r="G118" s="248"/>
      <c r="H118" s="248"/>
      <c r="I118" s="248"/>
      <c r="J118" s="248"/>
      <c r="K118" s="248"/>
      <c r="L118" s="233"/>
    </row>
    <row r="119" spans="1:12">
      <c r="A119" s="229"/>
      <c r="B119" s="235"/>
      <c r="C119" s="248"/>
      <c r="D119" s="248"/>
      <c r="E119" s="248"/>
      <c r="F119" s="248"/>
      <c r="G119" s="248"/>
      <c r="H119" s="248"/>
      <c r="I119" s="248"/>
      <c r="J119" s="248"/>
      <c r="K119" s="248"/>
      <c r="L119" s="233"/>
    </row>
    <row r="120" spans="1:12">
      <c r="A120" s="229"/>
      <c r="B120" s="235"/>
      <c r="C120" s="248"/>
      <c r="D120" s="248"/>
      <c r="E120" s="248"/>
      <c r="F120" s="248"/>
      <c r="G120" s="248"/>
      <c r="H120" s="248"/>
      <c r="I120" s="248"/>
      <c r="J120" s="248"/>
      <c r="K120" s="248"/>
      <c r="L120" s="233"/>
    </row>
    <row r="121" spans="1:12">
      <c r="A121" s="229"/>
      <c r="B121" s="235"/>
      <c r="C121" s="248"/>
      <c r="D121" s="248"/>
      <c r="E121" s="248"/>
      <c r="F121" s="248"/>
      <c r="G121" s="248"/>
      <c r="H121" s="248"/>
      <c r="I121" s="248"/>
      <c r="J121" s="248"/>
      <c r="K121" s="248"/>
      <c r="L121" s="233"/>
    </row>
    <row r="122" spans="1:12">
      <c r="A122" s="229"/>
      <c r="B122" s="235"/>
      <c r="C122" s="248"/>
      <c r="D122" s="248"/>
      <c r="E122" s="248"/>
      <c r="F122" s="248"/>
      <c r="G122" s="248"/>
      <c r="H122" s="248"/>
      <c r="I122" s="248"/>
      <c r="J122" s="248"/>
      <c r="K122" s="248"/>
      <c r="L122" s="233"/>
    </row>
    <row r="123" spans="1:12">
      <c r="A123" s="229"/>
      <c r="B123" s="235"/>
      <c r="C123" s="248"/>
      <c r="D123" s="248"/>
      <c r="E123" s="248"/>
      <c r="F123" s="248"/>
      <c r="G123" s="248"/>
      <c r="H123" s="248"/>
      <c r="I123" s="248"/>
      <c r="J123" s="248"/>
      <c r="K123" s="248"/>
      <c r="L123" s="233"/>
    </row>
    <row r="124" spans="1:12">
      <c r="A124" s="229"/>
      <c r="B124" s="235"/>
      <c r="C124" s="248"/>
      <c r="D124" s="248"/>
      <c r="E124" s="248"/>
      <c r="F124" s="248"/>
      <c r="G124" s="248"/>
      <c r="H124" s="248"/>
      <c r="I124" s="248"/>
      <c r="J124" s="248"/>
      <c r="K124" s="248"/>
      <c r="L124" s="233"/>
    </row>
    <row r="125" spans="1:12">
      <c r="E125" s="248"/>
      <c r="F125" s="248"/>
      <c r="G125" s="248"/>
      <c r="H125" s="248"/>
      <c r="I125" s="248"/>
      <c r="J125" s="248"/>
      <c r="K125" s="248"/>
      <c r="L125" s="233"/>
    </row>
    <row r="126" spans="1:12">
      <c r="E126" s="229"/>
      <c r="F126" s="229"/>
      <c r="G126" s="229"/>
      <c r="H126" s="229"/>
      <c r="I126" s="229"/>
      <c r="J126" s="229"/>
      <c r="K126" s="229"/>
      <c r="L126" s="233"/>
    </row>
    <row r="127" spans="1:12" s="249" customFormat="1" ht="12">
      <c r="E127" s="250"/>
      <c r="F127" s="250"/>
      <c r="G127" s="250"/>
      <c r="H127" s="250"/>
      <c r="I127" s="250"/>
      <c r="J127" s="250"/>
      <c r="K127" s="250"/>
    </row>
    <row r="128" spans="1:12" ht="12.75" customHeight="1"/>
    <row r="129" spans="1:5">
      <c r="A129" s="651" t="s">
        <v>215</v>
      </c>
      <c r="B129" s="651"/>
      <c r="C129" s="651"/>
      <c r="D129" s="651"/>
    </row>
    <row r="130" spans="1:5">
      <c r="E130" s="234"/>
    </row>
  </sheetData>
  <mergeCells count="30">
    <mergeCell ref="B83:D83"/>
    <mergeCell ref="E83:K83"/>
    <mergeCell ref="A129:D129"/>
    <mergeCell ref="A57:D57"/>
    <mergeCell ref="E57:K57"/>
    <mergeCell ref="B58:C58"/>
    <mergeCell ref="E58:K58"/>
    <mergeCell ref="B69:C69"/>
    <mergeCell ref="E69:K69"/>
    <mergeCell ref="B36:D36"/>
    <mergeCell ref="E36:K36"/>
    <mergeCell ref="B52:D52"/>
    <mergeCell ref="E52:K52"/>
    <mergeCell ref="C53:D55"/>
    <mergeCell ref="E53:F55"/>
    <mergeCell ref="G53:H55"/>
    <mergeCell ref="I53:J55"/>
    <mergeCell ref="K53:K56"/>
    <mergeCell ref="A10:D10"/>
    <mergeCell ref="E10:K10"/>
    <mergeCell ref="B11:C11"/>
    <mergeCell ref="E11:K11"/>
    <mergeCell ref="B22:C22"/>
    <mergeCell ref="E22:K22"/>
    <mergeCell ref="A3:K3"/>
    <mergeCell ref="C6:D8"/>
    <mergeCell ref="E6:F8"/>
    <mergeCell ref="G6:H8"/>
    <mergeCell ref="I6:J8"/>
    <mergeCell ref="K6:K9"/>
  </mergeCells>
  <conditionalFormatting sqref="I13:I20 K13:K20 B13:F20">
    <cfRule type="cellIs" dxfId="7" priority="2" operator="equal">
      <formula>"."</formula>
    </cfRule>
  </conditionalFormatting>
  <conditionalFormatting sqref="E14">
    <cfRule type="cellIs" dxfId="6" priority="1" operator="equal">
      <formula>"."</formula>
    </cfRule>
  </conditionalFormatting>
  <printOptions horizontalCentered="1"/>
  <pageMargins left="0.39370078740157483" right="0.39370078740157483" top="0.39370078740157483" bottom="0.39370078740157483" header="0.51181102362204722" footer="0.51181102362204722"/>
  <pageSetup paperSize="9" scale="48" fitToWidth="2"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0"/>
  <sheetViews>
    <sheetView showGridLines="0" zoomScaleNormal="100" zoomScaleSheetLayoutView="40" workbookViewId="0">
      <selection activeCell="A10" sqref="A10"/>
    </sheetView>
  </sheetViews>
  <sheetFormatPr baseColWidth="10" defaultColWidth="10.140625" defaultRowHeight="12.75"/>
  <cols>
    <col min="1" max="1" width="43" style="197" bestFit="1" customWidth="1"/>
    <col min="2" max="2" width="16.28515625" style="197" customWidth="1"/>
    <col min="3" max="3" width="13.42578125" style="197" customWidth="1"/>
    <col min="4" max="4" width="13" style="197" customWidth="1"/>
    <col min="5" max="5" width="14" style="197" customWidth="1"/>
    <col min="6" max="6" width="14.140625" style="197" customWidth="1"/>
    <col min="7" max="8" width="14.28515625" style="197" customWidth="1"/>
    <col min="9" max="9" width="13.5703125" style="197" customWidth="1"/>
    <col min="10" max="10" width="13.140625" style="197" customWidth="1"/>
    <col min="11" max="11" width="12.5703125" style="197" customWidth="1"/>
    <col min="12" max="12" width="12.85546875" style="197" customWidth="1"/>
    <col min="13" max="256" width="10.140625" style="197"/>
    <col min="257" max="257" width="43" style="197" bestFit="1" customWidth="1"/>
    <col min="258" max="258" width="16.28515625" style="197" customWidth="1"/>
    <col min="259" max="267" width="15.140625" style="197" customWidth="1"/>
    <col min="268" max="268" width="12.85546875" style="197" customWidth="1"/>
    <col min="269" max="512" width="10.140625" style="197"/>
    <col min="513" max="513" width="43" style="197" bestFit="1" customWidth="1"/>
    <col min="514" max="514" width="16.28515625" style="197" customWidth="1"/>
    <col min="515" max="523" width="15.140625" style="197" customWidth="1"/>
    <col min="524" max="524" width="12.85546875" style="197" customWidth="1"/>
    <col min="525" max="768" width="10.140625" style="197"/>
    <col min="769" max="769" width="43" style="197" bestFit="1" customWidth="1"/>
    <col min="770" max="770" width="16.28515625" style="197" customWidth="1"/>
    <col min="771" max="779" width="15.140625" style="197" customWidth="1"/>
    <col min="780" max="780" width="12.85546875" style="197" customWidth="1"/>
    <col min="781" max="1024" width="10.140625" style="197"/>
    <col min="1025" max="1025" width="43" style="197" bestFit="1" customWidth="1"/>
    <col min="1026" max="1026" width="16.28515625" style="197" customWidth="1"/>
    <col min="1027" max="1035" width="15.140625" style="197" customWidth="1"/>
    <col min="1036" max="1036" width="12.85546875" style="197" customWidth="1"/>
    <col min="1037" max="1280" width="10.140625" style="197"/>
    <col min="1281" max="1281" width="43" style="197" bestFit="1" customWidth="1"/>
    <col min="1282" max="1282" width="16.28515625" style="197" customWidth="1"/>
    <col min="1283" max="1291" width="15.140625" style="197" customWidth="1"/>
    <col min="1292" max="1292" width="12.85546875" style="197" customWidth="1"/>
    <col min="1293" max="1536" width="10.140625" style="197"/>
    <col min="1537" max="1537" width="43" style="197" bestFit="1" customWidth="1"/>
    <col min="1538" max="1538" width="16.28515625" style="197" customWidth="1"/>
    <col min="1539" max="1547" width="15.140625" style="197" customWidth="1"/>
    <col min="1548" max="1548" width="12.85546875" style="197" customWidth="1"/>
    <col min="1549" max="1792" width="10.140625" style="197"/>
    <col min="1793" max="1793" width="43" style="197" bestFit="1" customWidth="1"/>
    <col min="1794" max="1794" width="16.28515625" style="197" customWidth="1"/>
    <col min="1795" max="1803" width="15.140625" style="197" customWidth="1"/>
    <col min="1804" max="1804" width="12.85546875" style="197" customWidth="1"/>
    <col min="1805" max="2048" width="10.140625" style="197"/>
    <col min="2049" max="2049" width="43" style="197" bestFit="1" customWidth="1"/>
    <col min="2050" max="2050" width="16.28515625" style="197" customWidth="1"/>
    <col min="2051" max="2059" width="15.140625" style="197" customWidth="1"/>
    <col min="2060" max="2060" width="12.85546875" style="197" customWidth="1"/>
    <col min="2061" max="2304" width="10.140625" style="197"/>
    <col min="2305" max="2305" width="43" style="197" bestFit="1" customWidth="1"/>
    <col min="2306" max="2306" width="16.28515625" style="197" customWidth="1"/>
    <col min="2307" max="2315" width="15.140625" style="197" customWidth="1"/>
    <col min="2316" max="2316" width="12.85546875" style="197" customWidth="1"/>
    <col min="2317" max="2560" width="10.140625" style="197"/>
    <col min="2561" max="2561" width="43" style="197" bestFit="1" customWidth="1"/>
    <col min="2562" max="2562" width="16.28515625" style="197" customWidth="1"/>
    <col min="2563" max="2571" width="15.140625" style="197" customWidth="1"/>
    <col min="2572" max="2572" width="12.85546875" style="197" customWidth="1"/>
    <col min="2573" max="2816" width="10.140625" style="197"/>
    <col min="2817" max="2817" width="43" style="197" bestFit="1" customWidth="1"/>
    <col min="2818" max="2818" width="16.28515625" style="197" customWidth="1"/>
    <col min="2819" max="2827" width="15.140625" style="197" customWidth="1"/>
    <col min="2828" max="2828" width="12.85546875" style="197" customWidth="1"/>
    <col min="2829" max="3072" width="10.140625" style="197"/>
    <col min="3073" max="3073" width="43" style="197" bestFit="1" customWidth="1"/>
    <col min="3074" max="3074" width="16.28515625" style="197" customWidth="1"/>
    <col min="3075" max="3083" width="15.140625" style="197" customWidth="1"/>
    <col min="3084" max="3084" width="12.85546875" style="197" customWidth="1"/>
    <col min="3085" max="3328" width="10.140625" style="197"/>
    <col min="3329" max="3329" width="43" style="197" bestFit="1" customWidth="1"/>
    <col min="3330" max="3330" width="16.28515625" style="197" customWidth="1"/>
    <col min="3331" max="3339" width="15.140625" style="197" customWidth="1"/>
    <col min="3340" max="3340" width="12.85546875" style="197" customWidth="1"/>
    <col min="3341" max="3584" width="10.140625" style="197"/>
    <col min="3585" max="3585" width="43" style="197" bestFit="1" customWidth="1"/>
    <col min="3586" max="3586" width="16.28515625" style="197" customWidth="1"/>
    <col min="3587" max="3595" width="15.140625" style="197" customWidth="1"/>
    <col min="3596" max="3596" width="12.85546875" style="197" customWidth="1"/>
    <col min="3597" max="3840" width="10.140625" style="197"/>
    <col min="3841" max="3841" width="43" style="197" bestFit="1" customWidth="1"/>
    <col min="3842" max="3842" width="16.28515625" style="197" customWidth="1"/>
    <col min="3843" max="3851" width="15.140625" style="197" customWidth="1"/>
    <col min="3852" max="3852" width="12.85546875" style="197" customWidth="1"/>
    <col min="3853" max="4096" width="10.140625" style="197"/>
    <col min="4097" max="4097" width="43" style="197" bestFit="1" customWidth="1"/>
    <col min="4098" max="4098" width="16.28515625" style="197" customWidth="1"/>
    <col min="4099" max="4107" width="15.140625" style="197" customWidth="1"/>
    <col min="4108" max="4108" width="12.85546875" style="197" customWidth="1"/>
    <col min="4109" max="4352" width="10.140625" style="197"/>
    <col min="4353" max="4353" width="43" style="197" bestFit="1" customWidth="1"/>
    <col min="4354" max="4354" width="16.28515625" style="197" customWidth="1"/>
    <col min="4355" max="4363" width="15.140625" style="197" customWidth="1"/>
    <col min="4364" max="4364" width="12.85546875" style="197" customWidth="1"/>
    <col min="4365" max="4608" width="10.140625" style="197"/>
    <col min="4609" max="4609" width="43" style="197" bestFit="1" customWidth="1"/>
    <col min="4610" max="4610" width="16.28515625" style="197" customWidth="1"/>
    <col min="4611" max="4619" width="15.140625" style="197" customWidth="1"/>
    <col min="4620" max="4620" width="12.85546875" style="197" customWidth="1"/>
    <col min="4621" max="4864" width="10.140625" style="197"/>
    <col min="4865" max="4865" width="43" style="197" bestFit="1" customWidth="1"/>
    <col min="4866" max="4866" width="16.28515625" style="197" customWidth="1"/>
    <col min="4867" max="4875" width="15.140625" style="197" customWidth="1"/>
    <col min="4876" max="4876" width="12.85546875" style="197" customWidth="1"/>
    <col min="4877" max="5120" width="10.140625" style="197"/>
    <col min="5121" max="5121" width="43" style="197" bestFit="1" customWidth="1"/>
    <col min="5122" max="5122" width="16.28515625" style="197" customWidth="1"/>
    <col min="5123" max="5131" width="15.140625" style="197" customWidth="1"/>
    <col min="5132" max="5132" width="12.85546875" style="197" customWidth="1"/>
    <col min="5133" max="5376" width="10.140625" style="197"/>
    <col min="5377" max="5377" width="43" style="197" bestFit="1" customWidth="1"/>
    <col min="5378" max="5378" width="16.28515625" style="197" customWidth="1"/>
    <col min="5379" max="5387" width="15.140625" style="197" customWidth="1"/>
    <col min="5388" max="5388" width="12.85546875" style="197" customWidth="1"/>
    <col min="5389" max="5632" width="10.140625" style="197"/>
    <col min="5633" max="5633" width="43" style="197" bestFit="1" customWidth="1"/>
    <col min="5634" max="5634" width="16.28515625" style="197" customWidth="1"/>
    <col min="5635" max="5643" width="15.140625" style="197" customWidth="1"/>
    <col min="5644" max="5644" width="12.85546875" style="197" customWidth="1"/>
    <col min="5645" max="5888" width="10.140625" style="197"/>
    <col min="5889" max="5889" width="43" style="197" bestFit="1" customWidth="1"/>
    <col min="5890" max="5890" width="16.28515625" style="197" customWidth="1"/>
    <col min="5891" max="5899" width="15.140625" style="197" customWidth="1"/>
    <col min="5900" max="5900" width="12.85546875" style="197" customWidth="1"/>
    <col min="5901" max="6144" width="10.140625" style="197"/>
    <col min="6145" max="6145" width="43" style="197" bestFit="1" customWidth="1"/>
    <col min="6146" max="6146" width="16.28515625" style="197" customWidth="1"/>
    <col min="6147" max="6155" width="15.140625" style="197" customWidth="1"/>
    <col min="6156" max="6156" width="12.85546875" style="197" customWidth="1"/>
    <col min="6157" max="6400" width="10.140625" style="197"/>
    <col min="6401" max="6401" width="43" style="197" bestFit="1" customWidth="1"/>
    <col min="6402" max="6402" width="16.28515625" style="197" customWidth="1"/>
    <col min="6403" max="6411" width="15.140625" style="197" customWidth="1"/>
    <col min="6412" max="6412" width="12.85546875" style="197" customWidth="1"/>
    <col min="6413" max="6656" width="10.140625" style="197"/>
    <col min="6657" max="6657" width="43" style="197" bestFit="1" customWidth="1"/>
    <col min="6658" max="6658" width="16.28515625" style="197" customWidth="1"/>
    <col min="6659" max="6667" width="15.140625" style="197" customWidth="1"/>
    <col min="6668" max="6668" width="12.85546875" style="197" customWidth="1"/>
    <col min="6669" max="6912" width="10.140625" style="197"/>
    <col min="6913" max="6913" width="43" style="197" bestFit="1" customWidth="1"/>
    <col min="6914" max="6914" width="16.28515625" style="197" customWidth="1"/>
    <col min="6915" max="6923" width="15.140625" style="197" customWidth="1"/>
    <col min="6924" max="6924" width="12.85546875" style="197" customWidth="1"/>
    <col min="6925" max="7168" width="10.140625" style="197"/>
    <col min="7169" max="7169" width="43" style="197" bestFit="1" customWidth="1"/>
    <col min="7170" max="7170" width="16.28515625" style="197" customWidth="1"/>
    <col min="7171" max="7179" width="15.140625" style="197" customWidth="1"/>
    <col min="7180" max="7180" width="12.85546875" style="197" customWidth="1"/>
    <col min="7181" max="7424" width="10.140625" style="197"/>
    <col min="7425" max="7425" width="43" style="197" bestFit="1" customWidth="1"/>
    <col min="7426" max="7426" width="16.28515625" style="197" customWidth="1"/>
    <col min="7427" max="7435" width="15.140625" style="197" customWidth="1"/>
    <col min="7436" max="7436" width="12.85546875" style="197" customWidth="1"/>
    <col min="7437" max="7680" width="10.140625" style="197"/>
    <col min="7681" max="7681" width="43" style="197" bestFit="1" customWidth="1"/>
    <col min="7682" max="7682" width="16.28515625" style="197" customWidth="1"/>
    <col min="7683" max="7691" width="15.140625" style="197" customWidth="1"/>
    <col min="7692" max="7692" width="12.85546875" style="197" customWidth="1"/>
    <col min="7693" max="7936" width="10.140625" style="197"/>
    <col min="7937" max="7937" width="43" style="197" bestFit="1" customWidth="1"/>
    <col min="7938" max="7938" width="16.28515625" style="197" customWidth="1"/>
    <col min="7939" max="7947" width="15.140625" style="197" customWidth="1"/>
    <col min="7948" max="7948" width="12.85546875" style="197" customWidth="1"/>
    <col min="7949" max="8192" width="10.140625" style="197"/>
    <col min="8193" max="8193" width="43" style="197" bestFit="1" customWidth="1"/>
    <col min="8194" max="8194" width="16.28515625" style="197" customWidth="1"/>
    <col min="8195" max="8203" width="15.140625" style="197" customWidth="1"/>
    <col min="8204" max="8204" width="12.85546875" style="197" customWidth="1"/>
    <col min="8205" max="8448" width="10.140625" style="197"/>
    <col min="8449" max="8449" width="43" style="197" bestFit="1" customWidth="1"/>
    <col min="8450" max="8450" width="16.28515625" style="197" customWidth="1"/>
    <col min="8451" max="8459" width="15.140625" style="197" customWidth="1"/>
    <col min="8460" max="8460" width="12.85546875" style="197" customWidth="1"/>
    <col min="8461" max="8704" width="10.140625" style="197"/>
    <col min="8705" max="8705" width="43" style="197" bestFit="1" customWidth="1"/>
    <col min="8706" max="8706" width="16.28515625" style="197" customWidth="1"/>
    <col min="8707" max="8715" width="15.140625" style="197" customWidth="1"/>
    <col min="8716" max="8716" width="12.85546875" style="197" customWidth="1"/>
    <col min="8717" max="8960" width="10.140625" style="197"/>
    <col min="8961" max="8961" width="43" style="197" bestFit="1" customWidth="1"/>
    <col min="8962" max="8962" width="16.28515625" style="197" customWidth="1"/>
    <col min="8963" max="8971" width="15.140625" style="197" customWidth="1"/>
    <col min="8972" max="8972" width="12.85546875" style="197" customWidth="1"/>
    <col min="8973" max="9216" width="10.140625" style="197"/>
    <col min="9217" max="9217" width="43" style="197" bestFit="1" customWidth="1"/>
    <col min="9218" max="9218" width="16.28515625" style="197" customWidth="1"/>
    <col min="9219" max="9227" width="15.140625" style="197" customWidth="1"/>
    <col min="9228" max="9228" width="12.85546875" style="197" customWidth="1"/>
    <col min="9229" max="9472" width="10.140625" style="197"/>
    <col min="9473" max="9473" width="43" style="197" bestFit="1" customWidth="1"/>
    <col min="9474" max="9474" width="16.28515625" style="197" customWidth="1"/>
    <col min="9475" max="9483" width="15.140625" style="197" customWidth="1"/>
    <col min="9484" max="9484" width="12.85546875" style="197" customWidth="1"/>
    <col min="9485" max="9728" width="10.140625" style="197"/>
    <col min="9729" max="9729" width="43" style="197" bestFit="1" customWidth="1"/>
    <col min="9730" max="9730" width="16.28515625" style="197" customWidth="1"/>
    <col min="9731" max="9739" width="15.140625" style="197" customWidth="1"/>
    <col min="9740" max="9740" width="12.85546875" style="197" customWidth="1"/>
    <col min="9741" max="9984" width="10.140625" style="197"/>
    <col min="9985" max="9985" width="43" style="197" bestFit="1" customWidth="1"/>
    <col min="9986" max="9986" width="16.28515625" style="197" customWidth="1"/>
    <col min="9987" max="9995" width="15.140625" style="197" customWidth="1"/>
    <col min="9996" max="9996" width="12.85546875" style="197" customWidth="1"/>
    <col min="9997" max="10240" width="10.140625" style="197"/>
    <col min="10241" max="10241" width="43" style="197" bestFit="1" customWidth="1"/>
    <col min="10242" max="10242" width="16.28515625" style="197" customWidth="1"/>
    <col min="10243" max="10251" width="15.140625" style="197" customWidth="1"/>
    <col min="10252" max="10252" width="12.85546875" style="197" customWidth="1"/>
    <col min="10253" max="10496" width="10.140625" style="197"/>
    <col min="10497" max="10497" width="43" style="197" bestFit="1" customWidth="1"/>
    <col min="10498" max="10498" width="16.28515625" style="197" customWidth="1"/>
    <col min="10499" max="10507" width="15.140625" style="197" customWidth="1"/>
    <col min="10508" max="10508" width="12.85546875" style="197" customWidth="1"/>
    <col min="10509" max="10752" width="10.140625" style="197"/>
    <col min="10753" max="10753" width="43" style="197" bestFit="1" customWidth="1"/>
    <col min="10754" max="10754" width="16.28515625" style="197" customWidth="1"/>
    <col min="10755" max="10763" width="15.140625" style="197" customWidth="1"/>
    <col min="10764" max="10764" width="12.85546875" style="197" customWidth="1"/>
    <col min="10765" max="11008" width="10.140625" style="197"/>
    <col min="11009" max="11009" width="43" style="197" bestFit="1" customWidth="1"/>
    <col min="11010" max="11010" width="16.28515625" style="197" customWidth="1"/>
    <col min="11011" max="11019" width="15.140625" style="197" customWidth="1"/>
    <col min="11020" max="11020" width="12.85546875" style="197" customWidth="1"/>
    <col min="11021" max="11264" width="10.140625" style="197"/>
    <col min="11265" max="11265" width="43" style="197" bestFit="1" customWidth="1"/>
    <col min="11266" max="11266" width="16.28515625" style="197" customWidth="1"/>
    <col min="11267" max="11275" width="15.140625" style="197" customWidth="1"/>
    <col min="11276" max="11276" width="12.85546875" style="197" customWidth="1"/>
    <col min="11277" max="11520" width="10.140625" style="197"/>
    <col min="11521" max="11521" width="43" style="197" bestFit="1" customWidth="1"/>
    <col min="11522" max="11522" width="16.28515625" style="197" customWidth="1"/>
    <col min="11523" max="11531" width="15.140625" style="197" customWidth="1"/>
    <col min="11532" max="11532" width="12.85546875" style="197" customWidth="1"/>
    <col min="11533" max="11776" width="10.140625" style="197"/>
    <col min="11777" max="11777" width="43" style="197" bestFit="1" customWidth="1"/>
    <col min="11778" max="11778" width="16.28515625" style="197" customWidth="1"/>
    <col min="11779" max="11787" width="15.140625" style="197" customWidth="1"/>
    <col min="11788" max="11788" width="12.85546875" style="197" customWidth="1"/>
    <col min="11789" max="12032" width="10.140625" style="197"/>
    <col min="12033" max="12033" width="43" style="197" bestFit="1" customWidth="1"/>
    <col min="12034" max="12034" width="16.28515625" style="197" customWidth="1"/>
    <col min="12035" max="12043" width="15.140625" style="197" customWidth="1"/>
    <col min="12044" max="12044" width="12.85546875" style="197" customWidth="1"/>
    <col min="12045" max="12288" width="10.140625" style="197"/>
    <col min="12289" max="12289" width="43" style="197" bestFit="1" customWidth="1"/>
    <col min="12290" max="12290" width="16.28515625" style="197" customWidth="1"/>
    <col min="12291" max="12299" width="15.140625" style="197" customWidth="1"/>
    <col min="12300" max="12300" width="12.85546875" style="197" customWidth="1"/>
    <col min="12301" max="12544" width="10.140625" style="197"/>
    <col min="12545" max="12545" width="43" style="197" bestFit="1" customWidth="1"/>
    <col min="12546" max="12546" width="16.28515625" style="197" customWidth="1"/>
    <col min="12547" max="12555" width="15.140625" style="197" customWidth="1"/>
    <col min="12556" max="12556" width="12.85546875" style="197" customWidth="1"/>
    <col min="12557" max="12800" width="10.140625" style="197"/>
    <col min="12801" max="12801" width="43" style="197" bestFit="1" customWidth="1"/>
    <col min="12802" max="12802" width="16.28515625" style="197" customWidth="1"/>
    <col min="12803" max="12811" width="15.140625" style="197" customWidth="1"/>
    <col min="12812" max="12812" width="12.85546875" style="197" customWidth="1"/>
    <col min="12813" max="13056" width="10.140625" style="197"/>
    <col min="13057" max="13057" width="43" style="197" bestFit="1" customWidth="1"/>
    <col min="13058" max="13058" width="16.28515625" style="197" customWidth="1"/>
    <col min="13059" max="13067" width="15.140625" style="197" customWidth="1"/>
    <col min="13068" max="13068" width="12.85546875" style="197" customWidth="1"/>
    <col min="13069" max="13312" width="10.140625" style="197"/>
    <col min="13313" max="13313" width="43" style="197" bestFit="1" customWidth="1"/>
    <col min="13314" max="13314" width="16.28515625" style="197" customWidth="1"/>
    <col min="13315" max="13323" width="15.140625" style="197" customWidth="1"/>
    <col min="13324" max="13324" width="12.85546875" style="197" customWidth="1"/>
    <col min="13325" max="13568" width="10.140625" style="197"/>
    <col min="13569" max="13569" width="43" style="197" bestFit="1" customWidth="1"/>
    <col min="13570" max="13570" width="16.28515625" style="197" customWidth="1"/>
    <col min="13571" max="13579" width="15.140625" style="197" customWidth="1"/>
    <col min="13580" max="13580" width="12.85546875" style="197" customWidth="1"/>
    <col min="13581" max="13824" width="10.140625" style="197"/>
    <col min="13825" max="13825" width="43" style="197" bestFit="1" customWidth="1"/>
    <col min="13826" max="13826" width="16.28515625" style="197" customWidth="1"/>
    <col min="13827" max="13835" width="15.140625" style="197" customWidth="1"/>
    <col min="13836" max="13836" width="12.85546875" style="197" customWidth="1"/>
    <col min="13837" max="14080" width="10.140625" style="197"/>
    <col min="14081" max="14081" width="43" style="197" bestFit="1" customWidth="1"/>
    <col min="14082" max="14082" width="16.28515625" style="197" customWidth="1"/>
    <col min="14083" max="14091" width="15.140625" style="197" customWidth="1"/>
    <col min="14092" max="14092" width="12.85546875" style="197" customWidth="1"/>
    <col min="14093" max="14336" width="10.140625" style="197"/>
    <col min="14337" max="14337" width="43" style="197" bestFit="1" customWidth="1"/>
    <col min="14338" max="14338" width="16.28515625" style="197" customWidth="1"/>
    <col min="14339" max="14347" width="15.140625" style="197" customWidth="1"/>
    <col min="14348" max="14348" width="12.85546875" style="197" customWidth="1"/>
    <col min="14349" max="14592" width="10.140625" style="197"/>
    <col min="14593" max="14593" width="43" style="197" bestFit="1" customWidth="1"/>
    <col min="14594" max="14594" width="16.28515625" style="197" customWidth="1"/>
    <col min="14595" max="14603" width="15.140625" style="197" customWidth="1"/>
    <col min="14604" max="14604" width="12.85546875" style="197" customWidth="1"/>
    <col min="14605" max="14848" width="10.140625" style="197"/>
    <col min="14849" max="14849" width="43" style="197" bestFit="1" customWidth="1"/>
    <col min="14850" max="14850" width="16.28515625" style="197" customWidth="1"/>
    <col min="14851" max="14859" width="15.140625" style="197" customWidth="1"/>
    <col min="14860" max="14860" width="12.85546875" style="197" customWidth="1"/>
    <col min="14861" max="15104" width="10.140625" style="197"/>
    <col min="15105" max="15105" width="43" style="197" bestFit="1" customWidth="1"/>
    <col min="15106" max="15106" width="16.28515625" style="197" customWidth="1"/>
    <col min="15107" max="15115" width="15.140625" style="197" customWidth="1"/>
    <col min="15116" max="15116" width="12.85546875" style="197" customWidth="1"/>
    <col min="15117" max="15360" width="10.140625" style="197"/>
    <col min="15361" max="15361" width="43" style="197" bestFit="1" customWidth="1"/>
    <col min="15362" max="15362" width="16.28515625" style="197" customWidth="1"/>
    <col min="15363" max="15371" width="15.140625" style="197" customWidth="1"/>
    <col min="15372" max="15372" width="12.85546875" style="197" customWidth="1"/>
    <col min="15373" max="15616" width="10.140625" style="197"/>
    <col min="15617" max="15617" width="43" style="197" bestFit="1" customWidth="1"/>
    <col min="15618" max="15618" width="16.28515625" style="197" customWidth="1"/>
    <col min="15619" max="15627" width="15.140625" style="197" customWidth="1"/>
    <col min="15628" max="15628" width="12.85546875" style="197" customWidth="1"/>
    <col min="15629" max="15872" width="10.140625" style="197"/>
    <col min="15873" max="15873" width="43" style="197" bestFit="1" customWidth="1"/>
    <col min="15874" max="15874" width="16.28515625" style="197" customWidth="1"/>
    <col min="15875" max="15883" width="15.140625" style="197" customWidth="1"/>
    <col min="15884" max="15884" width="12.85546875" style="197" customWidth="1"/>
    <col min="15885" max="16128" width="10.140625" style="197"/>
    <col min="16129" max="16129" width="43" style="197" bestFit="1" customWidth="1"/>
    <col min="16130" max="16130" width="16.28515625" style="197" customWidth="1"/>
    <col min="16131" max="16139" width="15.140625" style="197" customWidth="1"/>
    <col min="16140" max="16140" width="12.85546875" style="197" customWidth="1"/>
    <col min="16141" max="16384" width="10.140625" style="197"/>
  </cols>
  <sheetData>
    <row r="1" spans="1:14" ht="15">
      <c r="A1" s="251" t="s">
        <v>212</v>
      </c>
      <c r="K1" s="251"/>
      <c r="L1" s="233"/>
    </row>
    <row r="2" spans="1:14" ht="16.5">
      <c r="A2" s="252" t="s">
        <v>190</v>
      </c>
      <c r="L2" s="233"/>
    </row>
    <row r="3" spans="1:14" ht="15">
      <c r="A3" s="653" t="s">
        <v>307</v>
      </c>
      <c r="B3" s="653"/>
      <c r="C3" s="653"/>
      <c r="D3" s="653"/>
      <c r="E3" s="653"/>
      <c r="F3" s="653"/>
      <c r="G3" s="653"/>
      <c r="H3" s="653"/>
      <c r="I3" s="653"/>
      <c r="J3" s="653"/>
      <c r="K3" s="653"/>
      <c r="L3" s="253"/>
      <c r="M3" s="253"/>
      <c r="N3" s="253"/>
    </row>
    <row r="4" spans="1:14" ht="15">
      <c r="A4" s="254"/>
      <c r="B4" s="254"/>
      <c r="C4" s="254"/>
      <c r="D4" s="254"/>
      <c r="E4" s="254"/>
      <c r="F4" s="254"/>
      <c r="G4" s="254"/>
      <c r="H4" s="254"/>
      <c r="I4" s="254"/>
      <c r="J4" s="254"/>
      <c r="L4" s="233"/>
    </row>
    <row r="5" spans="1:14">
      <c r="A5" s="232" t="s">
        <v>308</v>
      </c>
      <c r="B5" s="261"/>
      <c r="C5" s="262"/>
      <c r="D5" s="262"/>
      <c r="E5" s="261"/>
      <c r="F5" s="261"/>
      <c r="G5" s="261"/>
      <c r="H5" s="261"/>
      <c r="I5" s="261"/>
      <c r="J5" s="261"/>
      <c r="K5" s="262"/>
      <c r="L5" s="233"/>
    </row>
    <row r="6" spans="1:14">
      <c r="A6" s="263" t="s">
        <v>38</v>
      </c>
      <c r="B6" s="238" t="s">
        <v>38</v>
      </c>
      <c r="C6" s="637" t="s">
        <v>191</v>
      </c>
      <c r="D6" s="638"/>
      <c r="E6" s="643" t="s">
        <v>204</v>
      </c>
      <c r="F6" s="644"/>
      <c r="G6" s="649" t="s">
        <v>192</v>
      </c>
      <c r="H6" s="644"/>
      <c r="I6" s="649" t="s">
        <v>193</v>
      </c>
      <c r="J6" s="644"/>
      <c r="K6" s="637" t="s">
        <v>140</v>
      </c>
      <c r="L6" s="233"/>
    </row>
    <row r="7" spans="1:14">
      <c r="A7" s="239" t="s">
        <v>194</v>
      </c>
      <c r="B7" s="240" t="s">
        <v>283</v>
      </c>
      <c r="C7" s="639"/>
      <c r="D7" s="640"/>
      <c r="E7" s="645"/>
      <c r="F7" s="646"/>
      <c r="G7" s="639"/>
      <c r="H7" s="646"/>
      <c r="I7" s="639"/>
      <c r="J7" s="646"/>
      <c r="K7" s="639"/>
      <c r="L7" s="233"/>
    </row>
    <row r="8" spans="1:14">
      <c r="A8" s="241" t="s">
        <v>38</v>
      </c>
      <c r="B8" s="240" t="s">
        <v>6</v>
      </c>
      <c r="C8" s="641"/>
      <c r="D8" s="642"/>
      <c r="E8" s="647"/>
      <c r="F8" s="648"/>
      <c r="G8" s="650"/>
      <c r="H8" s="648"/>
      <c r="I8" s="650"/>
      <c r="J8" s="648"/>
      <c r="K8" s="639"/>
      <c r="L8" s="233"/>
    </row>
    <row r="9" spans="1:14" ht="14.25">
      <c r="A9" s="264" t="s">
        <v>38</v>
      </c>
      <c r="B9" s="265" t="s">
        <v>38</v>
      </c>
      <c r="C9" s="266" t="s">
        <v>9</v>
      </c>
      <c r="D9" s="267" t="s">
        <v>16</v>
      </c>
      <c r="E9" s="245" t="s">
        <v>9</v>
      </c>
      <c r="F9" s="243" t="s">
        <v>16</v>
      </c>
      <c r="G9" s="243" t="s">
        <v>9</v>
      </c>
      <c r="H9" s="243" t="s">
        <v>284</v>
      </c>
      <c r="I9" s="243" t="s">
        <v>9</v>
      </c>
      <c r="J9" s="243" t="s">
        <v>284</v>
      </c>
      <c r="K9" s="650"/>
      <c r="L9" s="233"/>
    </row>
    <row r="10" spans="1:14">
      <c r="A10" s="636"/>
      <c r="B10" s="636"/>
      <c r="C10" s="636"/>
      <c r="D10" s="636"/>
      <c r="E10" s="652" t="s">
        <v>38</v>
      </c>
      <c r="F10" s="652"/>
      <c r="G10" s="652"/>
      <c r="H10" s="652"/>
      <c r="I10" s="652"/>
      <c r="J10" s="652"/>
      <c r="K10" s="652"/>
      <c r="L10" s="233"/>
    </row>
    <row r="11" spans="1:14">
      <c r="A11" s="232"/>
      <c r="B11" s="633" t="s">
        <v>195</v>
      </c>
      <c r="C11" s="633"/>
      <c r="D11" s="232"/>
      <c r="E11" s="634"/>
      <c r="F11" s="634"/>
      <c r="G11" s="634"/>
      <c r="H11" s="634"/>
      <c r="I11" s="634"/>
      <c r="J11" s="634"/>
      <c r="K11" s="634"/>
      <c r="L11" s="233"/>
    </row>
    <row r="12" spans="1:14">
      <c r="A12" s="232"/>
      <c r="B12" s="229"/>
      <c r="C12" s="268"/>
      <c r="D12" s="269"/>
      <c r="E12" s="270"/>
      <c r="F12" s="229"/>
      <c r="G12" s="229"/>
      <c r="H12" s="229"/>
      <c r="I12" s="229"/>
      <c r="J12" s="229"/>
      <c r="K12" s="229"/>
      <c r="L12" s="233"/>
    </row>
    <row r="13" spans="1:14">
      <c r="A13" s="224" t="s">
        <v>196</v>
      </c>
      <c r="B13" s="106">
        <v>199540</v>
      </c>
      <c r="C13" s="108">
        <v>4200</v>
      </c>
      <c r="D13" s="108">
        <v>24484</v>
      </c>
      <c r="E13" s="108">
        <v>1245</v>
      </c>
      <c r="F13" s="108">
        <v>12279</v>
      </c>
      <c r="G13" s="108">
        <v>3496</v>
      </c>
      <c r="H13" s="108">
        <v>36439</v>
      </c>
      <c r="I13" s="108">
        <v>765</v>
      </c>
      <c r="J13" s="108">
        <v>14891</v>
      </c>
      <c r="K13" s="107">
        <v>101741</v>
      </c>
      <c r="L13" s="233"/>
    </row>
    <row r="14" spans="1:14">
      <c r="A14" s="224" t="s">
        <v>50</v>
      </c>
      <c r="B14" s="136" t="s">
        <v>38</v>
      </c>
      <c r="C14" s="132" t="s">
        <v>38</v>
      </c>
      <c r="D14" s="132" t="s">
        <v>38</v>
      </c>
      <c r="E14" s="132" t="s">
        <v>38</v>
      </c>
      <c r="F14" s="132" t="s">
        <v>38</v>
      </c>
      <c r="G14" s="132" t="s">
        <v>38</v>
      </c>
      <c r="H14" s="132" t="s">
        <v>38</v>
      </c>
      <c r="I14" s="132" t="s">
        <v>38</v>
      </c>
      <c r="J14" s="132" t="s">
        <v>38</v>
      </c>
      <c r="K14" s="132" t="s">
        <v>38</v>
      </c>
      <c r="L14" s="233"/>
    </row>
    <row r="15" spans="1:14">
      <c r="A15" s="228" t="s">
        <v>309</v>
      </c>
      <c r="B15" s="106">
        <v>152632</v>
      </c>
      <c r="C15" s="108">
        <v>2988</v>
      </c>
      <c r="D15" s="108">
        <v>19179</v>
      </c>
      <c r="E15" s="108">
        <v>843</v>
      </c>
      <c r="F15" s="108">
        <v>9676</v>
      </c>
      <c r="G15" s="108">
        <v>2362</v>
      </c>
      <c r="H15" s="108">
        <v>28499</v>
      </c>
      <c r="I15" s="108">
        <v>519</v>
      </c>
      <c r="J15" s="108">
        <v>11277</v>
      </c>
      <c r="K15" s="108">
        <v>77289</v>
      </c>
      <c r="L15" s="233"/>
    </row>
    <row r="16" spans="1:14">
      <c r="A16" s="228" t="s">
        <v>310</v>
      </c>
      <c r="B16" s="109">
        <v>37806</v>
      </c>
      <c r="C16" s="108">
        <v>897</v>
      </c>
      <c r="D16" s="108">
        <v>4077</v>
      </c>
      <c r="E16" s="108">
        <v>269</v>
      </c>
      <c r="F16" s="108">
        <v>2066</v>
      </c>
      <c r="G16" s="108">
        <v>838</v>
      </c>
      <c r="H16" s="108">
        <v>6445</v>
      </c>
      <c r="I16" s="108">
        <v>193</v>
      </c>
      <c r="J16" s="108">
        <v>2938</v>
      </c>
      <c r="K16" s="108">
        <v>20083</v>
      </c>
      <c r="L16" s="233"/>
    </row>
    <row r="17" spans="1:12">
      <c r="A17" s="228" t="s">
        <v>287</v>
      </c>
      <c r="B17" s="109">
        <v>7572</v>
      </c>
      <c r="C17" s="108">
        <v>277</v>
      </c>
      <c r="D17" s="108">
        <v>1021</v>
      </c>
      <c r="E17" s="108">
        <v>110</v>
      </c>
      <c r="F17" s="108">
        <v>452</v>
      </c>
      <c r="G17" s="108">
        <v>250</v>
      </c>
      <c r="H17" s="108">
        <v>1251</v>
      </c>
      <c r="I17" s="108">
        <v>32</v>
      </c>
      <c r="J17" s="108">
        <v>586</v>
      </c>
      <c r="K17" s="108">
        <v>3593</v>
      </c>
      <c r="L17" s="233"/>
    </row>
    <row r="18" spans="1:12">
      <c r="A18" s="228" t="s">
        <v>288</v>
      </c>
      <c r="B18" s="109">
        <v>83</v>
      </c>
      <c r="C18" s="272" t="s">
        <v>231</v>
      </c>
      <c r="D18" s="272" t="s">
        <v>231</v>
      </c>
      <c r="E18" s="272" t="s">
        <v>231</v>
      </c>
      <c r="F18" s="272" t="s">
        <v>231</v>
      </c>
      <c r="G18" s="272" t="s">
        <v>231</v>
      </c>
      <c r="H18" s="108">
        <v>16</v>
      </c>
      <c r="I18" s="272" t="s">
        <v>231</v>
      </c>
      <c r="J18" s="272" t="s">
        <v>231</v>
      </c>
      <c r="K18" s="108">
        <v>42</v>
      </c>
      <c r="L18" s="233"/>
    </row>
    <row r="19" spans="1:12">
      <c r="A19" s="228" t="s">
        <v>289</v>
      </c>
      <c r="B19" s="109">
        <v>153</v>
      </c>
      <c r="C19" s="272" t="s">
        <v>231</v>
      </c>
      <c r="D19" s="272" t="s">
        <v>231</v>
      </c>
      <c r="E19" s="272" t="s">
        <v>231</v>
      </c>
      <c r="F19" s="272" t="s">
        <v>231</v>
      </c>
      <c r="G19" s="272" t="s">
        <v>231</v>
      </c>
      <c r="H19" s="108">
        <v>13</v>
      </c>
      <c r="I19" s="272" t="s">
        <v>231</v>
      </c>
      <c r="J19" s="272" t="s">
        <v>231</v>
      </c>
      <c r="K19" s="108">
        <v>87</v>
      </c>
      <c r="L19" s="233"/>
    </row>
    <row r="20" spans="1:12">
      <c r="A20" s="228" t="s">
        <v>290</v>
      </c>
      <c r="B20" s="109">
        <v>1294</v>
      </c>
      <c r="C20" s="108">
        <v>29</v>
      </c>
      <c r="D20" s="108">
        <v>191</v>
      </c>
      <c r="E20" s="108">
        <v>18</v>
      </c>
      <c r="F20" s="108">
        <v>77</v>
      </c>
      <c r="G20" s="108">
        <v>36</v>
      </c>
      <c r="H20" s="108">
        <v>215</v>
      </c>
      <c r="I20" s="108">
        <v>16</v>
      </c>
      <c r="J20" s="108">
        <v>65</v>
      </c>
      <c r="K20" s="108">
        <v>647</v>
      </c>
      <c r="L20" s="233"/>
    </row>
    <row r="21" spans="1:12">
      <c r="A21" s="302"/>
      <c r="B21" s="234"/>
      <c r="C21" s="271"/>
      <c r="D21" s="271"/>
      <c r="E21" s="248"/>
      <c r="F21" s="248"/>
      <c r="G21" s="271"/>
      <c r="H21" s="271"/>
      <c r="I21" s="248"/>
      <c r="J21" s="248"/>
      <c r="K21" s="271"/>
      <c r="L21" s="233"/>
    </row>
    <row r="22" spans="1:12">
      <c r="A22" s="232"/>
      <c r="B22" s="633" t="s">
        <v>197</v>
      </c>
      <c r="C22" s="633"/>
      <c r="D22" s="232"/>
      <c r="E22" s="634"/>
      <c r="F22" s="634"/>
      <c r="G22" s="634"/>
      <c r="H22" s="634"/>
      <c r="I22" s="634"/>
      <c r="J22" s="634"/>
      <c r="K22" s="634"/>
      <c r="L22" s="233"/>
    </row>
    <row r="23" spans="1:12">
      <c r="A23" s="232"/>
      <c r="B23" s="302"/>
      <c r="C23" s="302"/>
      <c r="D23" s="232"/>
      <c r="E23" s="302"/>
      <c r="F23" s="302"/>
      <c r="G23" s="302"/>
      <c r="H23" s="302"/>
      <c r="I23" s="302"/>
      <c r="J23" s="302"/>
      <c r="K23" s="302"/>
      <c r="L23" s="233"/>
    </row>
    <row r="24" spans="1:12">
      <c r="A24" s="224" t="s">
        <v>196</v>
      </c>
      <c r="B24" s="109">
        <v>85795</v>
      </c>
      <c r="C24" s="108">
        <v>9100</v>
      </c>
      <c r="D24" s="108">
        <v>9341</v>
      </c>
      <c r="E24" s="108">
        <v>3351</v>
      </c>
      <c r="F24" s="108">
        <v>4163</v>
      </c>
      <c r="G24" s="108">
        <v>8025</v>
      </c>
      <c r="H24" s="108">
        <v>11242</v>
      </c>
      <c r="I24" s="108">
        <v>3236</v>
      </c>
      <c r="J24" s="108">
        <v>5264</v>
      </c>
      <c r="K24" s="108">
        <v>32073</v>
      </c>
      <c r="L24" s="233"/>
    </row>
    <row r="25" spans="1:12">
      <c r="A25" s="224" t="s">
        <v>50</v>
      </c>
      <c r="B25" s="136" t="s">
        <v>38</v>
      </c>
      <c r="C25" s="132" t="s">
        <v>38</v>
      </c>
      <c r="D25" s="132" t="s">
        <v>38</v>
      </c>
      <c r="E25" s="132" t="s">
        <v>38</v>
      </c>
      <c r="F25" s="132" t="s">
        <v>38</v>
      </c>
      <c r="G25" s="132" t="s">
        <v>38</v>
      </c>
      <c r="H25" s="132" t="s">
        <v>38</v>
      </c>
      <c r="I25" s="132" t="s">
        <v>38</v>
      </c>
      <c r="J25" s="132" t="s">
        <v>38</v>
      </c>
      <c r="K25" s="132" t="s">
        <v>38</v>
      </c>
      <c r="L25" s="233"/>
    </row>
    <row r="26" spans="1:12">
      <c r="A26" s="228" t="s">
        <v>291</v>
      </c>
      <c r="B26" s="109">
        <v>25713</v>
      </c>
      <c r="C26" s="108">
        <v>2882</v>
      </c>
      <c r="D26" s="108">
        <v>2885</v>
      </c>
      <c r="E26" s="108">
        <v>1097</v>
      </c>
      <c r="F26" s="108">
        <v>1297</v>
      </c>
      <c r="G26" s="108">
        <v>2462</v>
      </c>
      <c r="H26" s="108">
        <v>3541</v>
      </c>
      <c r="I26" s="108">
        <v>490</v>
      </c>
      <c r="J26" s="108">
        <v>1463</v>
      </c>
      <c r="K26" s="108">
        <v>9596</v>
      </c>
      <c r="L26" s="233"/>
    </row>
    <row r="27" spans="1:12">
      <c r="A27" s="228" t="s">
        <v>292</v>
      </c>
      <c r="B27" s="109">
        <v>31443</v>
      </c>
      <c r="C27" s="108">
        <v>3393</v>
      </c>
      <c r="D27" s="108">
        <v>3551</v>
      </c>
      <c r="E27" s="108">
        <v>1190</v>
      </c>
      <c r="F27" s="108">
        <v>1628</v>
      </c>
      <c r="G27" s="108">
        <v>2905</v>
      </c>
      <c r="H27" s="108">
        <v>4207</v>
      </c>
      <c r="I27" s="108">
        <v>1138</v>
      </c>
      <c r="J27" s="108">
        <v>1900</v>
      </c>
      <c r="K27" s="108">
        <v>11531</v>
      </c>
      <c r="L27" s="233"/>
    </row>
    <row r="28" spans="1:12">
      <c r="A28" s="228" t="s">
        <v>293</v>
      </c>
      <c r="B28" s="109">
        <v>8896</v>
      </c>
      <c r="C28" s="108">
        <v>978</v>
      </c>
      <c r="D28" s="108">
        <v>1059</v>
      </c>
      <c r="E28" s="108">
        <v>251</v>
      </c>
      <c r="F28" s="108">
        <v>323</v>
      </c>
      <c r="G28" s="108">
        <v>750</v>
      </c>
      <c r="H28" s="108">
        <v>1065</v>
      </c>
      <c r="I28" s="108">
        <v>265</v>
      </c>
      <c r="J28" s="108">
        <v>650</v>
      </c>
      <c r="K28" s="108">
        <v>3555</v>
      </c>
      <c r="L28" s="233"/>
    </row>
    <row r="29" spans="1:12">
      <c r="A29" s="228" t="s">
        <v>294</v>
      </c>
      <c r="B29" s="109">
        <v>2282</v>
      </c>
      <c r="C29" s="108">
        <v>285</v>
      </c>
      <c r="D29" s="108">
        <v>254</v>
      </c>
      <c r="E29" s="108">
        <v>95</v>
      </c>
      <c r="F29" s="108">
        <v>134</v>
      </c>
      <c r="G29" s="108">
        <v>238</v>
      </c>
      <c r="H29" s="108">
        <v>364</v>
      </c>
      <c r="I29" s="108">
        <v>71</v>
      </c>
      <c r="J29" s="108">
        <v>126</v>
      </c>
      <c r="K29" s="108">
        <v>715</v>
      </c>
      <c r="L29" s="233"/>
    </row>
    <row r="30" spans="1:12">
      <c r="A30" s="228" t="s">
        <v>295</v>
      </c>
      <c r="B30" s="109">
        <v>3299</v>
      </c>
      <c r="C30" s="108">
        <v>422</v>
      </c>
      <c r="D30" s="108">
        <v>403</v>
      </c>
      <c r="E30" s="108">
        <v>96</v>
      </c>
      <c r="F30" s="108">
        <v>138</v>
      </c>
      <c r="G30" s="108">
        <v>288</v>
      </c>
      <c r="H30" s="108">
        <v>423</v>
      </c>
      <c r="I30" s="108">
        <v>119</v>
      </c>
      <c r="J30" s="108">
        <v>160</v>
      </c>
      <c r="K30" s="108">
        <v>1250</v>
      </c>
      <c r="L30" s="233"/>
    </row>
    <row r="31" spans="1:12">
      <c r="A31" s="228" t="s">
        <v>296</v>
      </c>
      <c r="B31" s="109">
        <v>2218</v>
      </c>
      <c r="C31" s="108">
        <v>151</v>
      </c>
      <c r="D31" s="108">
        <v>140</v>
      </c>
      <c r="E31" s="108">
        <v>106</v>
      </c>
      <c r="F31" s="108">
        <v>120</v>
      </c>
      <c r="G31" s="108">
        <v>235</v>
      </c>
      <c r="H31" s="108">
        <v>225</v>
      </c>
      <c r="I31" s="108">
        <v>205</v>
      </c>
      <c r="J31" s="108">
        <v>145</v>
      </c>
      <c r="K31" s="108">
        <v>891</v>
      </c>
      <c r="L31" s="233"/>
    </row>
    <row r="32" spans="1:12">
      <c r="A32" s="228" t="s">
        <v>297</v>
      </c>
      <c r="B32" s="109">
        <v>2827</v>
      </c>
      <c r="C32" s="108">
        <v>134</v>
      </c>
      <c r="D32" s="108">
        <v>147</v>
      </c>
      <c r="E32" s="108">
        <v>157</v>
      </c>
      <c r="F32" s="108">
        <v>168</v>
      </c>
      <c r="G32" s="108">
        <v>302</v>
      </c>
      <c r="H32" s="108">
        <v>288</v>
      </c>
      <c r="I32" s="108">
        <v>320</v>
      </c>
      <c r="J32" s="108">
        <v>198</v>
      </c>
      <c r="K32" s="108">
        <v>1113</v>
      </c>
      <c r="L32" s="233"/>
    </row>
    <row r="33" spans="1:12">
      <c r="A33" s="228" t="s">
        <v>298</v>
      </c>
      <c r="B33" s="109">
        <v>240</v>
      </c>
      <c r="C33" s="108">
        <v>11</v>
      </c>
      <c r="D33" s="108">
        <v>9</v>
      </c>
      <c r="E33" s="108">
        <v>8</v>
      </c>
      <c r="F33" s="108">
        <v>8</v>
      </c>
      <c r="G33" s="108">
        <v>20</v>
      </c>
      <c r="H33" s="108">
        <v>33</v>
      </c>
      <c r="I33" s="108">
        <v>34</v>
      </c>
      <c r="J33" s="108">
        <v>15</v>
      </c>
      <c r="K33" s="108">
        <v>102</v>
      </c>
      <c r="L33" s="233"/>
    </row>
    <row r="34" spans="1:12">
      <c r="A34" s="228" t="s">
        <v>290</v>
      </c>
      <c r="B34" s="109">
        <v>8877</v>
      </c>
      <c r="C34" s="108">
        <v>844</v>
      </c>
      <c r="D34" s="108">
        <v>893</v>
      </c>
      <c r="E34" s="108">
        <v>351</v>
      </c>
      <c r="F34" s="108">
        <v>347</v>
      </c>
      <c r="G34" s="108">
        <v>825</v>
      </c>
      <c r="H34" s="108">
        <v>1096</v>
      </c>
      <c r="I34" s="108">
        <v>594</v>
      </c>
      <c r="J34" s="108">
        <v>607</v>
      </c>
      <c r="K34" s="108">
        <v>3320</v>
      </c>
      <c r="L34" s="233"/>
    </row>
    <row r="35" spans="1:12">
      <c r="A35" s="302"/>
      <c r="B35" s="234"/>
      <c r="C35" s="235"/>
      <c r="D35" s="235"/>
      <c r="E35" s="235"/>
      <c r="F35" s="235"/>
      <c r="G35" s="235"/>
      <c r="H35" s="235"/>
      <c r="I35" s="235"/>
      <c r="J35" s="235"/>
      <c r="K35" s="235"/>
      <c r="L35" s="233"/>
    </row>
    <row r="36" spans="1:12">
      <c r="A36" s="232"/>
      <c r="B36" s="633" t="s">
        <v>299</v>
      </c>
      <c r="C36" s="633"/>
      <c r="D36" s="633"/>
      <c r="E36" s="634"/>
      <c r="F36" s="634"/>
      <c r="G36" s="634"/>
      <c r="H36" s="634"/>
      <c r="I36" s="634"/>
      <c r="J36" s="634"/>
      <c r="K36" s="634"/>
      <c r="L36" s="233"/>
    </row>
    <row r="37" spans="1:12">
      <c r="A37" s="232"/>
      <c r="B37" s="302"/>
      <c r="C37" s="302"/>
      <c r="D37" s="302"/>
      <c r="E37" s="302"/>
      <c r="F37" s="302"/>
      <c r="G37" s="302"/>
      <c r="H37" s="302"/>
      <c r="I37" s="302"/>
      <c r="J37" s="302"/>
      <c r="K37" s="302"/>
      <c r="L37" s="233"/>
    </row>
    <row r="38" spans="1:12">
      <c r="A38" s="224" t="s">
        <v>196</v>
      </c>
      <c r="B38" s="109">
        <v>50642</v>
      </c>
      <c r="C38" s="108">
        <v>5451</v>
      </c>
      <c r="D38" s="108">
        <v>6168</v>
      </c>
      <c r="E38" s="108">
        <v>2585</v>
      </c>
      <c r="F38" s="108">
        <v>2991</v>
      </c>
      <c r="G38" s="108">
        <v>5442</v>
      </c>
      <c r="H38" s="108">
        <v>8076</v>
      </c>
      <c r="I38" s="108">
        <v>650</v>
      </c>
      <c r="J38" s="108">
        <v>3492</v>
      </c>
      <c r="K38" s="108">
        <v>15787</v>
      </c>
      <c r="L38" s="233"/>
    </row>
    <row r="39" spans="1:12">
      <c r="A39" s="224" t="s">
        <v>50</v>
      </c>
      <c r="B39" s="136" t="s">
        <v>38</v>
      </c>
      <c r="C39" s="132" t="s">
        <v>38</v>
      </c>
      <c r="D39" s="132" t="s">
        <v>38</v>
      </c>
      <c r="E39" s="132" t="s">
        <v>38</v>
      </c>
      <c r="F39" s="132" t="s">
        <v>38</v>
      </c>
      <c r="G39" s="132" t="s">
        <v>38</v>
      </c>
      <c r="H39" s="132" t="s">
        <v>38</v>
      </c>
      <c r="I39" s="132" t="s">
        <v>38</v>
      </c>
      <c r="J39" s="132" t="s">
        <v>38</v>
      </c>
      <c r="K39" s="132" t="s">
        <v>38</v>
      </c>
      <c r="L39" s="233"/>
    </row>
    <row r="40" spans="1:12">
      <c r="A40" s="228" t="s">
        <v>300</v>
      </c>
      <c r="B40" s="109">
        <v>19228</v>
      </c>
      <c r="C40" s="108">
        <v>1996</v>
      </c>
      <c r="D40" s="108">
        <v>1865</v>
      </c>
      <c r="E40" s="108">
        <v>1182</v>
      </c>
      <c r="F40" s="108">
        <v>984</v>
      </c>
      <c r="G40" s="108">
        <v>2328</v>
      </c>
      <c r="H40" s="108">
        <v>2580</v>
      </c>
      <c r="I40" s="108">
        <v>262</v>
      </c>
      <c r="J40" s="108">
        <v>1403</v>
      </c>
      <c r="K40" s="108">
        <v>6628</v>
      </c>
      <c r="L40" s="233"/>
    </row>
    <row r="41" spans="1:12">
      <c r="A41" s="228" t="s">
        <v>301</v>
      </c>
      <c r="B41" s="109">
        <v>2269</v>
      </c>
      <c r="C41" s="108">
        <v>79</v>
      </c>
      <c r="D41" s="108">
        <v>274</v>
      </c>
      <c r="E41" s="108">
        <v>32</v>
      </c>
      <c r="F41" s="108">
        <v>119</v>
      </c>
      <c r="G41" s="108">
        <v>120</v>
      </c>
      <c r="H41" s="108">
        <v>383</v>
      </c>
      <c r="I41" s="108">
        <v>31</v>
      </c>
      <c r="J41" s="108">
        <v>256</v>
      </c>
      <c r="K41" s="108">
        <v>975</v>
      </c>
      <c r="L41" s="233"/>
    </row>
    <row r="42" spans="1:12">
      <c r="A42" s="228" t="s">
        <v>302</v>
      </c>
      <c r="B42" s="109">
        <v>24285</v>
      </c>
      <c r="C42" s="108">
        <v>2979</v>
      </c>
      <c r="D42" s="108">
        <v>3479</v>
      </c>
      <c r="E42" s="108">
        <v>1164</v>
      </c>
      <c r="F42" s="108">
        <v>1655</v>
      </c>
      <c r="G42" s="108">
        <v>2571</v>
      </c>
      <c r="H42" s="108">
        <v>4415</v>
      </c>
      <c r="I42" s="108">
        <v>266</v>
      </c>
      <c r="J42" s="108">
        <v>1505</v>
      </c>
      <c r="K42" s="108">
        <v>6251</v>
      </c>
      <c r="L42" s="233"/>
    </row>
    <row r="43" spans="1:12">
      <c r="A43" s="228" t="s">
        <v>303</v>
      </c>
      <c r="B43" s="109">
        <v>988</v>
      </c>
      <c r="C43" s="108">
        <v>60</v>
      </c>
      <c r="D43" s="108">
        <v>94</v>
      </c>
      <c r="E43" s="108">
        <v>24</v>
      </c>
      <c r="F43" s="108">
        <v>43</v>
      </c>
      <c r="G43" s="108">
        <v>46</v>
      </c>
      <c r="H43" s="108">
        <v>154</v>
      </c>
      <c r="I43" s="108">
        <v>12</v>
      </c>
      <c r="J43" s="108">
        <v>105</v>
      </c>
      <c r="K43" s="108">
        <v>450</v>
      </c>
      <c r="L43" s="233"/>
    </row>
    <row r="44" spans="1:12">
      <c r="A44" s="228" t="s">
        <v>304</v>
      </c>
      <c r="B44" s="109">
        <v>2930</v>
      </c>
      <c r="C44" s="108">
        <v>263</v>
      </c>
      <c r="D44" s="108">
        <v>362</v>
      </c>
      <c r="E44" s="108">
        <v>135</v>
      </c>
      <c r="F44" s="108">
        <v>166</v>
      </c>
      <c r="G44" s="108">
        <v>273</v>
      </c>
      <c r="H44" s="108">
        <v>405</v>
      </c>
      <c r="I44" s="108">
        <v>43</v>
      </c>
      <c r="J44" s="108">
        <v>165</v>
      </c>
      <c r="K44" s="108">
        <v>1118</v>
      </c>
      <c r="L44" s="233"/>
    </row>
    <row r="45" spans="1:12">
      <c r="A45" s="228" t="s">
        <v>305</v>
      </c>
      <c r="B45" s="109">
        <v>153</v>
      </c>
      <c r="C45" s="108">
        <v>14</v>
      </c>
      <c r="D45" s="108">
        <v>19</v>
      </c>
      <c r="E45" s="246" t="s">
        <v>231</v>
      </c>
      <c r="F45" s="246" t="s">
        <v>231</v>
      </c>
      <c r="G45" s="246" t="s">
        <v>231</v>
      </c>
      <c r="H45" s="246" t="s">
        <v>231</v>
      </c>
      <c r="I45" s="108">
        <v>8</v>
      </c>
      <c r="J45" s="108">
        <v>12</v>
      </c>
      <c r="K45" s="108">
        <v>62</v>
      </c>
      <c r="L45" s="233"/>
    </row>
    <row r="46" spans="1:12">
      <c r="A46" s="228" t="s">
        <v>306</v>
      </c>
      <c r="B46" s="109">
        <v>41</v>
      </c>
      <c r="C46" s="108" t="s">
        <v>239</v>
      </c>
      <c r="D46" s="246" t="s">
        <v>231</v>
      </c>
      <c r="E46" s="246" t="s">
        <v>231</v>
      </c>
      <c r="F46" s="108" t="s">
        <v>239</v>
      </c>
      <c r="G46" s="246" t="s">
        <v>231</v>
      </c>
      <c r="H46" s="246" t="s">
        <v>231</v>
      </c>
      <c r="I46" s="246" t="s">
        <v>231</v>
      </c>
      <c r="J46" s="246" t="s">
        <v>231</v>
      </c>
      <c r="K46" s="108">
        <v>27</v>
      </c>
      <c r="L46" s="233"/>
    </row>
    <row r="47" spans="1:12">
      <c r="A47" s="228" t="s">
        <v>290</v>
      </c>
      <c r="B47" s="109">
        <v>748</v>
      </c>
      <c r="C47" s="108">
        <v>60</v>
      </c>
      <c r="D47" s="246" t="s">
        <v>231</v>
      </c>
      <c r="E47" s="108">
        <v>42</v>
      </c>
      <c r="F47" s="246" t="s">
        <v>231</v>
      </c>
      <c r="G47" s="108">
        <v>86</v>
      </c>
      <c r="H47" s="108">
        <v>119</v>
      </c>
      <c r="I47" s="246" t="s">
        <v>231</v>
      </c>
      <c r="J47" s="246" t="s">
        <v>231</v>
      </c>
      <c r="K47" s="108">
        <v>276</v>
      </c>
      <c r="L47" s="233"/>
    </row>
    <row r="48" spans="1:12">
      <c r="A48" s="302"/>
      <c r="B48" s="302"/>
      <c r="C48" s="302"/>
      <c r="D48" s="302"/>
      <c r="E48" s="302"/>
      <c r="F48" s="302"/>
      <c r="G48" s="302"/>
      <c r="H48" s="302"/>
      <c r="I48" s="302"/>
      <c r="J48" s="302"/>
      <c r="K48" s="302"/>
      <c r="L48" s="233"/>
    </row>
    <row r="49" spans="1:12">
      <c r="A49" s="302"/>
      <c r="B49" s="302"/>
      <c r="C49" s="302"/>
      <c r="D49" s="302"/>
      <c r="E49" s="302"/>
      <c r="F49" s="302"/>
      <c r="G49" s="302"/>
      <c r="H49" s="302"/>
      <c r="I49" s="302"/>
      <c r="J49" s="302"/>
      <c r="K49" s="302"/>
      <c r="L49" s="233"/>
    </row>
    <row r="50" spans="1:12">
      <c r="A50" s="302"/>
      <c r="B50" s="302"/>
      <c r="C50" s="302"/>
      <c r="D50" s="302"/>
      <c r="E50" s="302"/>
      <c r="F50" s="302"/>
      <c r="G50" s="302"/>
      <c r="H50" s="302"/>
      <c r="I50" s="302"/>
      <c r="J50" s="302"/>
      <c r="K50" s="302"/>
      <c r="L50" s="233"/>
    </row>
    <row r="51" spans="1:12">
      <c r="A51" s="302"/>
      <c r="B51" s="302"/>
      <c r="C51" s="302"/>
      <c r="D51" s="302"/>
      <c r="E51" s="302"/>
      <c r="F51" s="302"/>
      <c r="G51" s="302"/>
      <c r="H51" s="302"/>
      <c r="I51" s="302"/>
      <c r="J51" s="302"/>
      <c r="K51" s="302"/>
      <c r="L51" s="233"/>
    </row>
    <row r="52" spans="1:12">
      <c r="A52" s="236" t="s">
        <v>136</v>
      </c>
      <c r="B52" s="635" t="s">
        <v>38</v>
      </c>
      <c r="C52" s="635"/>
      <c r="D52" s="635"/>
      <c r="E52" s="635" t="s">
        <v>38</v>
      </c>
      <c r="F52" s="635"/>
      <c r="G52" s="635"/>
      <c r="H52" s="635"/>
      <c r="I52" s="635"/>
      <c r="J52" s="635"/>
      <c r="K52" s="636"/>
      <c r="L52" s="233"/>
    </row>
    <row r="53" spans="1:12" ht="13.15" customHeight="1">
      <c r="A53" s="237" t="s">
        <v>38</v>
      </c>
      <c r="B53" s="238" t="s">
        <v>38</v>
      </c>
      <c r="C53" s="637" t="s">
        <v>191</v>
      </c>
      <c r="D53" s="638"/>
      <c r="E53" s="643" t="s">
        <v>204</v>
      </c>
      <c r="F53" s="644"/>
      <c r="G53" s="649" t="s">
        <v>192</v>
      </c>
      <c r="H53" s="644"/>
      <c r="I53" s="649" t="s">
        <v>193</v>
      </c>
      <c r="J53" s="644"/>
      <c r="K53" s="637" t="s">
        <v>140</v>
      </c>
      <c r="L53" s="233"/>
    </row>
    <row r="54" spans="1:12">
      <c r="A54" s="303" t="s">
        <v>194</v>
      </c>
      <c r="B54" s="240" t="s">
        <v>283</v>
      </c>
      <c r="C54" s="639"/>
      <c r="D54" s="640"/>
      <c r="E54" s="645"/>
      <c r="F54" s="646"/>
      <c r="G54" s="639"/>
      <c r="H54" s="646"/>
      <c r="I54" s="639"/>
      <c r="J54" s="646"/>
      <c r="K54" s="639"/>
      <c r="L54" s="233"/>
    </row>
    <row r="55" spans="1:12">
      <c r="A55" s="241" t="s">
        <v>38</v>
      </c>
      <c r="B55" s="240" t="s">
        <v>6</v>
      </c>
      <c r="C55" s="641"/>
      <c r="D55" s="642"/>
      <c r="E55" s="647"/>
      <c r="F55" s="648"/>
      <c r="G55" s="650"/>
      <c r="H55" s="648"/>
      <c r="I55" s="650"/>
      <c r="J55" s="648"/>
      <c r="K55" s="639"/>
      <c r="L55" s="233"/>
    </row>
    <row r="56" spans="1:12" ht="14.25">
      <c r="A56" s="241" t="s">
        <v>38</v>
      </c>
      <c r="B56" s="242" t="s">
        <v>38</v>
      </c>
      <c r="C56" s="243" t="s">
        <v>9</v>
      </c>
      <c r="D56" s="304" t="s">
        <v>16</v>
      </c>
      <c r="E56" s="245" t="s">
        <v>9</v>
      </c>
      <c r="F56" s="243" t="s">
        <v>16</v>
      </c>
      <c r="G56" s="243" t="s">
        <v>9</v>
      </c>
      <c r="H56" s="243" t="s">
        <v>284</v>
      </c>
      <c r="I56" s="243" t="s">
        <v>9</v>
      </c>
      <c r="J56" s="243" t="s">
        <v>284</v>
      </c>
      <c r="K56" s="650"/>
      <c r="L56" s="233"/>
    </row>
    <row r="57" spans="1:12">
      <c r="A57" s="652"/>
      <c r="B57" s="652"/>
      <c r="C57" s="652"/>
      <c r="D57" s="652"/>
      <c r="E57" s="652" t="s">
        <v>38</v>
      </c>
      <c r="F57" s="652"/>
      <c r="G57" s="652"/>
      <c r="H57" s="652"/>
      <c r="I57" s="652"/>
      <c r="J57" s="652"/>
      <c r="K57" s="652"/>
      <c r="L57" s="233"/>
    </row>
    <row r="58" spans="1:12">
      <c r="A58" s="232"/>
      <c r="B58" s="633" t="s">
        <v>195</v>
      </c>
      <c r="C58" s="633"/>
      <c r="D58" s="232"/>
      <c r="E58" s="634"/>
      <c r="F58" s="634"/>
      <c r="G58" s="634"/>
      <c r="H58" s="634"/>
      <c r="I58" s="634"/>
      <c r="J58" s="634"/>
      <c r="K58" s="634"/>
      <c r="L58" s="233"/>
    </row>
    <row r="59" spans="1:12">
      <c r="A59" s="232"/>
      <c r="B59" s="302"/>
      <c r="C59" s="302"/>
      <c r="D59" s="232"/>
      <c r="E59" s="302"/>
      <c r="F59" s="302"/>
      <c r="G59" s="302"/>
      <c r="H59" s="302"/>
      <c r="I59" s="302"/>
      <c r="J59" s="302"/>
      <c r="K59" s="302"/>
      <c r="L59" s="233"/>
    </row>
    <row r="60" spans="1:12">
      <c r="A60" s="224" t="s">
        <v>196</v>
      </c>
      <c r="B60" s="109">
        <v>24786</v>
      </c>
      <c r="C60" s="108">
        <v>569</v>
      </c>
      <c r="D60" s="108">
        <v>2856</v>
      </c>
      <c r="E60" s="108">
        <v>184</v>
      </c>
      <c r="F60" s="108">
        <v>1555</v>
      </c>
      <c r="G60" s="108">
        <v>622</v>
      </c>
      <c r="H60" s="108">
        <v>4667</v>
      </c>
      <c r="I60" s="108">
        <v>140</v>
      </c>
      <c r="J60" s="108">
        <v>2006</v>
      </c>
      <c r="K60" s="108">
        <v>12187</v>
      </c>
      <c r="L60" s="233"/>
    </row>
    <row r="61" spans="1:12">
      <c r="A61" s="224" t="s">
        <v>50</v>
      </c>
      <c r="B61" s="136" t="s">
        <v>38</v>
      </c>
      <c r="C61" s="132" t="s">
        <v>38</v>
      </c>
      <c r="D61" s="132" t="s">
        <v>38</v>
      </c>
      <c r="E61" s="132" t="s">
        <v>38</v>
      </c>
      <c r="F61" s="132" t="s">
        <v>38</v>
      </c>
      <c r="G61" s="132" t="s">
        <v>38</v>
      </c>
      <c r="H61" s="132" t="s">
        <v>38</v>
      </c>
      <c r="I61" s="132" t="s">
        <v>38</v>
      </c>
      <c r="J61" s="132" t="s">
        <v>38</v>
      </c>
      <c r="K61" s="132" t="s">
        <v>38</v>
      </c>
      <c r="L61" s="233"/>
    </row>
    <row r="62" spans="1:12">
      <c r="A62" s="228" t="s">
        <v>309</v>
      </c>
      <c r="B62" s="109">
        <v>19719</v>
      </c>
      <c r="C62" s="108">
        <v>379</v>
      </c>
      <c r="D62" s="108">
        <v>2303</v>
      </c>
      <c r="E62" s="108">
        <v>115</v>
      </c>
      <c r="F62" s="108">
        <v>1261</v>
      </c>
      <c r="G62" s="108">
        <v>455</v>
      </c>
      <c r="H62" s="108">
        <v>3761</v>
      </c>
      <c r="I62" s="246" t="s">
        <v>231</v>
      </c>
      <c r="J62" s="246" t="s">
        <v>231</v>
      </c>
      <c r="K62" s="108">
        <v>9766</v>
      </c>
      <c r="L62" s="233"/>
    </row>
    <row r="63" spans="1:12">
      <c r="A63" s="228" t="s">
        <v>310</v>
      </c>
      <c r="B63" s="109">
        <v>3506</v>
      </c>
      <c r="C63" s="108">
        <v>92</v>
      </c>
      <c r="D63" s="108">
        <v>375</v>
      </c>
      <c r="E63" s="246" t="s">
        <v>231</v>
      </c>
      <c r="F63" s="108">
        <v>203</v>
      </c>
      <c r="G63" s="108">
        <v>75</v>
      </c>
      <c r="H63" s="108">
        <v>660</v>
      </c>
      <c r="I63" s="272" t="s">
        <v>231</v>
      </c>
      <c r="J63" s="108">
        <v>314</v>
      </c>
      <c r="K63" s="108">
        <v>1732</v>
      </c>
      <c r="L63" s="233"/>
    </row>
    <row r="64" spans="1:12">
      <c r="A64" s="228" t="s">
        <v>287</v>
      </c>
      <c r="B64" s="109">
        <v>1448</v>
      </c>
      <c r="C64" s="246" t="s">
        <v>231</v>
      </c>
      <c r="D64" s="246" t="s">
        <v>231</v>
      </c>
      <c r="E64" s="108">
        <v>36</v>
      </c>
      <c r="F64" s="108">
        <v>87</v>
      </c>
      <c r="G64" s="246" t="s">
        <v>231</v>
      </c>
      <c r="H64" s="246" t="s">
        <v>231</v>
      </c>
      <c r="I64" s="108">
        <v>8</v>
      </c>
      <c r="J64" s="108">
        <v>107</v>
      </c>
      <c r="K64" s="108">
        <v>639</v>
      </c>
      <c r="L64" s="233"/>
    </row>
    <row r="65" spans="1:12">
      <c r="A65" s="228" t="s">
        <v>288</v>
      </c>
      <c r="B65" s="276" t="s">
        <v>231</v>
      </c>
      <c r="C65" s="246" t="s">
        <v>231</v>
      </c>
      <c r="D65" s="246" t="s">
        <v>231</v>
      </c>
      <c r="E65" s="108" t="s">
        <v>239</v>
      </c>
      <c r="F65" s="272" t="s">
        <v>231</v>
      </c>
      <c r="G65" s="108" t="s">
        <v>239</v>
      </c>
      <c r="H65" s="246" t="s">
        <v>231</v>
      </c>
      <c r="I65" s="108" t="s">
        <v>239</v>
      </c>
      <c r="J65" s="246" t="s">
        <v>231</v>
      </c>
      <c r="K65" s="246" t="s">
        <v>231</v>
      </c>
      <c r="L65" s="233"/>
    </row>
    <row r="66" spans="1:12">
      <c r="A66" s="228" t="s">
        <v>289</v>
      </c>
      <c r="B66" s="109">
        <v>3</v>
      </c>
      <c r="C66" s="108" t="s">
        <v>239</v>
      </c>
      <c r="D66" s="108" t="s">
        <v>239</v>
      </c>
      <c r="E66" s="108" t="s">
        <v>239</v>
      </c>
      <c r="F66" s="272" t="s">
        <v>231</v>
      </c>
      <c r="G66" s="108" t="s">
        <v>239</v>
      </c>
      <c r="H66" s="108" t="s">
        <v>239</v>
      </c>
      <c r="I66" s="108" t="s">
        <v>239</v>
      </c>
      <c r="J66" s="246" t="s">
        <v>231</v>
      </c>
      <c r="K66" s="246" t="s">
        <v>231</v>
      </c>
      <c r="L66" s="233"/>
    </row>
    <row r="67" spans="1:12">
      <c r="A67" s="228" t="s">
        <v>290</v>
      </c>
      <c r="B67" s="276" t="s">
        <v>231</v>
      </c>
      <c r="C67" s="108">
        <v>12</v>
      </c>
      <c r="D67" s="246" t="s">
        <v>231</v>
      </c>
      <c r="E67" s="246" t="s">
        <v>231</v>
      </c>
      <c r="F67" s="246" t="s">
        <v>231</v>
      </c>
      <c r="G67" s="246" t="s">
        <v>231</v>
      </c>
      <c r="H67" s="108">
        <v>10</v>
      </c>
      <c r="I67" s="246" t="s">
        <v>231</v>
      </c>
      <c r="J67" s="246" t="s">
        <v>231</v>
      </c>
      <c r="K67" s="246" t="s">
        <v>231</v>
      </c>
      <c r="L67" s="233"/>
    </row>
    <row r="68" spans="1:12">
      <c r="A68" s="302"/>
      <c r="B68" s="235"/>
      <c r="C68" s="235"/>
      <c r="D68" s="235"/>
      <c r="E68" s="235"/>
      <c r="F68" s="235"/>
      <c r="G68" s="235"/>
      <c r="H68" s="235"/>
      <c r="I68" s="235"/>
      <c r="J68" s="235"/>
      <c r="K68" s="235"/>
      <c r="L68" s="233"/>
    </row>
    <row r="69" spans="1:12">
      <c r="A69" s="232"/>
      <c r="B69" s="633" t="s">
        <v>197</v>
      </c>
      <c r="C69" s="633"/>
      <c r="D69" s="232"/>
      <c r="E69" s="634"/>
      <c r="F69" s="634"/>
      <c r="G69" s="634"/>
      <c r="H69" s="634"/>
      <c r="I69" s="634"/>
      <c r="J69" s="634"/>
      <c r="K69" s="634"/>
      <c r="L69" s="233"/>
    </row>
    <row r="70" spans="1:12">
      <c r="A70" s="232"/>
      <c r="B70" s="302"/>
      <c r="C70" s="302"/>
      <c r="D70" s="232"/>
      <c r="E70" s="302"/>
      <c r="F70" s="302"/>
      <c r="G70" s="302"/>
      <c r="H70" s="302"/>
      <c r="I70" s="302"/>
      <c r="J70" s="302"/>
      <c r="K70" s="302"/>
      <c r="L70" s="233"/>
    </row>
    <row r="71" spans="1:12">
      <c r="A71" s="224" t="s">
        <v>196</v>
      </c>
      <c r="B71" s="109">
        <v>13998</v>
      </c>
      <c r="C71" s="108">
        <v>1499</v>
      </c>
      <c r="D71" s="108">
        <v>1615</v>
      </c>
      <c r="E71" s="108">
        <v>503</v>
      </c>
      <c r="F71" s="108">
        <v>597</v>
      </c>
      <c r="G71" s="108">
        <v>1456</v>
      </c>
      <c r="H71" s="108">
        <v>1754</v>
      </c>
      <c r="I71" s="108">
        <v>500</v>
      </c>
      <c r="J71" s="108">
        <v>793</v>
      </c>
      <c r="K71" s="108">
        <v>5281</v>
      </c>
      <c r="L71" s="233"/>
    </row>
    <row r="72" spans="1:12">
      <c r="A72" s="224" t="s">
        <v>50</v>
      </c>
      <c r="B72" s="136" t="s">
        <v>38</v>
      </c>
      <c r="C72" s="132" t="s">
        <v>38</v>
      </c>
      <c r="D72" s="132" t="s">
        <v>38</v>
      </c>
      <c r="E72" s="132" t="s">
        <v>38</v>
      </c>
      <c r="F72" s="132" t="s">
        <v>38</v>
      </c>
      <c r="G72" s="132" t="s">
        <v>38</v>
      </c>
      <c r="H72" s="132" t="s">
        <v>38</v>
      </c>
      <c r="I72" s="132" t="s">
        <v>38</v>
      </c>
      <c r="J72" s="132" t="s">
        <v>38</v>
      </c>
      <c r="K72" s="132" t="s">
        <v>38</v>
      </c>
      <c r="L72" s="233"/>
    </row>
    <row r="73" spans="1:12">
      <c r="A73" s="228" t="s">
        <v>291</v>
      </c>
      <c r="B73" s="109">
        <v>4436</v>
      </c>
      <c r="C73" s="108">
        <v>462</v>
      </c>
      <c r="D73" s="108">
        <v>528</v>
      </c>
      <c r="E73" s="108">
        <v>189</v>
      </c>
      <c r="F73" s="108">
        <v>204</v>
      </c>
      <c r="G73" s="108">
        <v>432</v>
      </c>
      <c r="H73" s="108">
        <v>550</v>
      </c>
      <c r="I73" s="108">
        <v>88</v>
      </c>
      <c r="J73" s="108">
        <v>277</v>
      </c>
      <c r="K73" s="108">
        <v>1706</v>
      </c>
      <c r="L73" s="233"/>
    </row>
    <row r="74" spans="1:12">
      <c r="A74" s="228" t="s">
        <v>292</v>
      </c>
      <c r="B74" s="109">
        <v>5499</v>
      </c>
      <c r="C74" s="108">
        <v>624</v>
      </c>
      <c r="D74" s="108">
        <v>648</v>
      </c>
      <c r="E74" s="108">
        <v>184</v>
      </c>
      <c r="F74" s="108">
        <v>219</v>
      </c>
      <c r="G74" s="108">
        <v>556</v>
      </c>
      <c r="H74" s="108">
        <v>756</v>
      </c>
      <c r="I74" s="108">
        <v>229</v>
      </c>
      <c r="J74" s="108">
        <v>308</v>
      </c>
      <c r="K74" s="108">
        <v>1975</v>
      </c>
      <c r="L74" s="233"/>
    </row>
    <row r="75" spans="1:12">
      <c r="A75" s="228" t="s">
        <v>293</v>
      </c>
      <c r="B75" s="109">
        <v>1079</v>
      </c>
      <c r="C75" s="108">
        <v>119</v>
      </c>
      <c r="D75" s="108">
        <v>128</v>
      </c>
      <c r="E75" s="108">
        <v>18</v>
      </c>
      <c r="F75" s="108">
        <v>30</v>
      </c>
      <c r="G75" s="108">
        <v>123</v>
      </c>
      <c r="H75" s="108">
        <v>140</v>
      </c>
      <c r="I75" s="108">
        <v>28</v>
      </c>
      <c r="J75" s="108">
        <v>59</v>
      </c>
      <c r="K75" s="108">
        <v>434</v>
      </c>
      <c r="L75" s="233"/>
    </row>
    <row r="76" spans="1:12">
      <c r="A76" s="228" t="s">
        <v>294</v>
      </c>
      <c r="B76" s="109">
        <v>284</v>
      </c>
      <c r="C76" s="108">
        <v>36</v>
      </c>
      <c r="D76" s="108">
        <v>43</v>
      </c>
      <c r="E76" s="246" t="s">
        <v>231</v>
      </c>
      <c r="F76" s="246" t="s">
        <v>231</v>
      </c>
      <c r="G76" s="108">
        <v>39</v>
      </c>
      <c r="H76" s="246" t="s">
        <v>231</v>
      </c>
      <c r="I76" s="246" t="s">
        <v>231</v>
      </c>
      <c r="J76" s="246" t="s">
        <v>231</v>
      </c>
      <c r="K76" s="108">
        <v>99</v>
      </c>
      <c r="L76" s="233"/>
    </row>
    <row r="77" spans="1:12">
      <c r="A77" s="228" t="s">
        <v>295</v>
      </c>
      <c r="B77" s="109">
        <v>790</v>
      </c>
      <c r="C77" s="108">
        <v>111</v>
      </c>
      <c r="D77" s="108">
        <v>115</v>
      </c>
      <c r="E77" s="246" t="s">
        <v>231</v>
      </c>
      <c r="F77" s="246" t="s">
        <v>231</v>
      </c>
      <c r="G77" s="108">
        <v>73</v>
      </c>
      <c r="H77" s="108">
        <v>74</v>
      </c>
      <c r="I77" s="108">
        <v>31</v>
      </c>
      <c r="J77" s="246" t="s">
        <v>231</v>
      </c>
      <c r="K77" s="108">
        <v>324</v>
      </c>
      <c r="L77" s="233"/>
    </row>
    <row r="78" spans="1:12">
      <c r="A78" s="228" t="s">
        <v>296</v>
      </c>
      <c r="B78" s="109">
        <v>218</v>
      </c>
      <c r="C78" s="246" t="s">
        <v>231</v>
      </c>
      <c r="D78" s="246" t="s">
        <v>231</v>
      </c>
      <c r="E78" s="108">
        <v>10</v>
      </c>
      <c r="F78" s="108">
        <v>16</v>
      </c>
      <c r="G78" s="108">
        <v>23</v>
      </c>
      <c r="H78" s="108">
        <v>29</v>
      </c>
      <c r="I78" s="108">
        <v>11</v>
      </c>
      <c r="J78" s="108">
        <v>10</v>
      </c>
      <c r="K78" s="108">
        <v>90</v>
      </c>
      <c r="L78" s="233"/>
    </row>
    <row r="79" spans="1:12">
      <c r="A79" s="228" t="s">
        <v>297</v>
      </c>
      <c r="B79" s="109">
        <v>258</v>
      </c>
      <c r="C79" s="246" t="s">
        <v>231</v>
      </c>
      <c r="D79" s="246" t="s">
        <v>231</v>
      </c>
      <c r="E79" s="108">
        <v>5</v>
      </c>
      <c r="F79" s="108">
        <v>12</v>
      </c>
      <c r="G79" s="108">
        <v>32</v>
      </c>
      <c r="H79" s="246" t="s">
        <v>231</v>
      </c>
      <c r="I79" s="246" t="s">
        <v>231</v>
      </c>
      <c r="J79" s="246" t="s">
        <v>231</v>
      </c>
      <c r="K79" s="108">
        <v>110</v>
      </c>
      <c r="L79" s="233"/>
    </row>
    <row r="80" spans="1:12">
      <c r="A80" s="228" t="s">
        <v>298</v>
      </c>
      <c r="B80" s="109">
        <v>122</v>
      </c>
      <c r="C80" s="108">
        <v>6</v>
      </c>
      <c r="D80" s="108">
        <v>7</v>
      </c>
      <c r="E80" s="108">
        <v>5</v>
      </c>
      <c r="F80" s="108">
        <v>8</v>
      </c>
      <c r="G80" s="108">
        <v>10</v>
      </c>
      <c r="H80" s="246" t="s">
        <v>231</v>
      </c>
      <c r="I80" s="108">
        <v>13</v>
      </c>
      <c r="J80" s="246" t="s">
        <v>231</v>
      </c>
      <c r="K80" s="108">
        <v>58</v>
      </c>
      <c r="L80" s="233"/>
    </row>
    <row r="81" spans="1:12">
      <c r="A81" s="228" t="s">
        <v>290</v>
      </c>
      <c r="B81" s="109">
        <v>1312</v>
      </c>
      <c r="C81" s="108">
        <v>115</v>
      </c>
      <c r="D81" s="108">
        <v>113</v>
      </c>
      <c r="E81" s="108">
        <v>65</v>
      </c>
      <c r="F81" s="108">
        <v>69</v>
      </c>
      <c r="G81" s="108">
        <v>168</v>
      </c>
      <c r="H81" s="108">
        <v>143</v>
      </c>
      <c r="I81" s="108">
        <v>64</v>
      </c>
      <c r="J81" s="108">
        <v>90</v>
      </c>
      <c r="K81" s="108">
        <v>485</v>
      </c>
      <c r="L81" s="233"/>
    </row>
    <row r="82" spans="1:12">
      <c r="A82" s="302"/>
      <c r="B82" s="234"/>
      <c r="C82" s="235"/>
      <c r="D82" s="235"/>
      <c r="E82" s="235"/>
      <c r="F82" s="235"/>
      <c r="G82" s="235"/>
      <c r="H82" s="235"/>
      <c r="I82" s="235"/>
      <c r="J82" s="235"/>
      <c r="K82" s="235"/>
      <c r="L82" s="233"/>
    </row>
    <row r="83" spans="1:12">
      <c r="A83" s="232"/>
      <c r="B83" s="633" t="s">
        <v>299</v>
      </c>
      <c r="C83" s="633"/>
      <c r="D83" s="633"/>
      <c r="E83" s="634"/>
      <c r="F83" s="634"/>
      <c r="G83" s="634"/>
      <c r="H83" s="634"/>
      <c r="I83" s="634"/>
      <c r="J83" s="634"/>
      <c r="K83" s="634"/>
      <c r="L83" s="233"/>
    </row>
    <row r="84" spans="1:12">
      <c r="A84" s="232"/>
      <c r="B84" s="302"/>
      <c r="C84" s="302"/>
      <c r="D84" s="302"/>
      <c r="E84" s="302"/>
      <c r="F84" s="302"/>
      <c r="G84" s="302"/>
      <c r="H84" s="302"/>
      <c r="I84" s="302"/>
      <c r="J84" s="302"/>
      <c r="K84" s="302"/>
      <c r="L84" s="233"/>
    </row>
    <row r="85" spans="1:12">
      <c r="A85" s="224" t="s">
        <v>196</v>
      </c>
      <c r="B85" s="109">
        <v>5794</v>
      </c>
      <c r="C85" s="108">
        <v>681</v>
      </c>
      <c r="D85" s="108">
        <v>696</v>
      </c>
      <c r="E85" s="108">
        <v>275</v>
      </c>
      <c r="F85" s="108">
        <v>375</v>
      </c>
      <c r="G85" s="108">
        <v>557</v>
      </c>
      <c r="H85" s="108">
        <v>960</v>
      </c>
      <c r="I85" s="108">
        <v>74</v>
      </c>
      <c r="J85" s="108">
        <v>408</v>
      </c>
      <c r="K85" s="108">
        <v>1768</v>
      </c>
      <c r="L85" s="233"/>
    </row>
    <row r="86" spans="1:12">
      <c r="A86" s="224" t="s">
        <v>50</v>
      </c>
      <c r="B86" s="136" t="s">
        <v>38</v>
      </c>
      <c r="C86" s="132" t="s">
        <v>38</v>
      </c>
      <c r="D86" s="132" t="s">
        <v>38</v>
      </c>
      <c r="E86" s="132" t="s">
        <v>38</v>
      </c>
      <c r="F86" s="132" t="s">
        <v>38</v>
      </c>
      <c r="G86" s="132" t="s">
        <v>38</v>
      </c>
      <c r="H86" s="132" t="s">
        <v>38</v>
      </c>
      <c r="I86" s="132" t="s">
        <v>38</v>
      </c>
      <c r="J86" s="132" t="s">
        <v>38</v>
      </c>
      <c r="K86" s="132" t="s">
        <v>38</v>
      </c>
      <c r="L86" s="233"/>
    </row>
    <row r="87" spans="1:12">
      <c r="A87" s="228" t="s">
        <v>300</v>
      </c>
      <c r="B87" s="109">
        <v>1814</v>
      </c>
      <c r="C87" s="108">
        <v>226</v>
      </c>
      <c r="D87" s="108">
        <v>188</v>
      </c>
      <c r="E87" s="108">
        <v>75</v>
      </c>
      <c r="F87" s="108">
        <v>75</v>
      </c>
      <c r="G87" s="108">
        <v>169</v>
      </c>
      <c r="H87" s="108">
        <v>354</v>
      </c>
      <c r="I87" s="108">
        <v>28</v>
      </c>
      <c r="J87" s="108">
        <v>186</v>
      </c>
      <c r="K87" s="108">
        <v>513</v>
      </c>
      <c r="L87" s="233"/>
    </row>
    <row r="88" spans="1:12">
      <c r="A88" s="228" t="s">
        <v>301</v>
      </c>
      <c r="B88" s="109">
        <v>126</v>
      </c>
      <c r="C88" s="246" t="s">
        <v>231</v>
      </c>
      <c r="D88" s="246" t="s">
        <v>231</v>
      </c>
      <c r="E88" s="108">
        <v>4</v>
      </c>
      <c r="F88" s="108">
        <v>10</v>
      </c>
      <c r="G88" s="108" t="s">
        <v>239</v>
      </c>
      <c r="H88" s="108">
        <v>25</v>
      </c>
      <c r="I88" s="246" t="s">
        <v>231</v>
      </c>
      <c r="J88" s="246" t="s">
        <v>231</v>
      </c>
      <c r="K88" s="108">
        <v>65</v>
      </c>
      <c r="L88" s="233"/>
    </row>
    <row r="89" spans="1:12">
      <c r="A89" s="228" t="s">
        <v>302</v>
      </c>
      <c r="B89" s="109">
        <v>3038</v>
      </c>
      <c r="C89" s="108">
        <v>392</v>
      </c>
      <c r="D89" s="108">
        <v>438</v>
      </c>
      <c r="E89" s="108">
        <v>164</v>
      </c>
      <c r="F89" s="108">
        <v>254</v>
      </c>
      <c r="G89" s="108">
        <v>298</v>
      </c>
      <c r="H89" s="108">
        <v>459</v>
      </c>
      <c r="I89" s="108">
        <v>28</v>
      </c>
      <c r="J89" s="108">
        <v>154</v>
      </c>
      <c r="K89" s="108">
        <v>851</v>
      </c>
      <c r="L89" s="233"/>
    </row>
    <row r="90" spans="1:12">
      <c r="A90" s="228" t="s">
        <v>303</v>
      </c>
      <c r="B90" s="109">
        <v>327</v>
      </c>
      <c r="C90" s="108">
        <v>11</v>
      </c>
      <c r="D90" s="108">
        <v>19</v>
      </c>
      <c r="E90" s="108">
        <v>7</v>
      </c>
      <c r="F90" s="108">
        <v>14</v>
      </c>
      <c r="G90" s="108">
        <v>25</v>
      </c>
      <c r="H90" s="108">
        <v>51</v>
      </c>
      <c r="I90" s="246" t="s">
        <v>231</v>
      </c>
      <c r="J90" s="246" t="s">
        <v>231</v>
      </c>
      <c r="K90" s="108">
        <v>160</v>
      </c>
      <c r="L90" s="233"/>
    </row>
    <row r="91" spans="1:12">
      <c r="A91" s="228" t="s">
        <v>304</v>
      </c>
      <c r="B91" s="109">
        <v>113</v>
      </c>
      <c r="C91" s="108">
        <v>3</v>
      </c>
      <c r="D91" s="246" t="s">
        <v>231</v>
      </c>
      <c r="E91" s="108" t="s">
        <v>239</v>
      </c>
      <c r="F91" s="246" t="s">
        <v>231</v>
      </c>
      <c r="G91" s="108">
        <v>16</v>
      </c>
      <c r="H91" s="246" t="s">
        <v>231</v>
      </c>
      <c r="I91" s="246" t="s">
        <v>231</v>
      </c>
      <c r="J91" s="246" t="s">
        <v>231</v>
      </c>
      <c r="K91" s="108">
        <v>34</v>
      </c>
      <c r="L91" s="233"/>
    </row>
    <row r="92" spans="1:12">
      <c r="A92" s="228" t="s">
        <v>305</v>
      </c>
      <c r="B92" s="109">
        <v>22</v>
      </c>
      <c r="C92" s="246" t="s">
        <v>231</v>
      </c>
      <c r="D92" s="246" t="s">
        <v>231</v>
      </c>
      <c r="E92" s="108" t="s">
        <v>239</v>
      </c>
      <c r="F92" s="246" t="s">
        <v>231</v>
      </c>
      <c r="G92" s="246" t="s">
        <v>231</v>
      </c>
      <c r="H92" s="246" t="s">
        <v>231</v>
      </c>
      <c r="I92" s="108" t="s">
        <v>239</v>
      </c>
      <c r="J92" s="246" t="s">
        <v>231</v>
      </c>
      <c r="K92" s="108">
        <v>13</v>
      </c>
      <c r="L92" s="233"/>
    </row>
    <row r="93" spans="1:12">
      <c r="A93" s="228" t="s">
        <v>306</v>
      </c>
      <c r="B93" s="109" t="s">
        <v>239</v>
      </c>
      <c r="C93" s="108" t="s">
        <v>239</v>
      </c>
      <c r="D93" s="108" t="s">
        <v>239</v>
      </c>
      <c r="E93" s="108" t="s">
        <v>239</v>
      </c>
      <c r="F93" s="108" t="s">
        <v>239</v>
      </c>
      <c r="G93" s="108" t="s">
        <v>239</v>
      </c>
      <c r="H93" s="108" t="s">
        <v>239</v>
      </c>
      <c r="I93" s="108" t="s">
        <v>239</v>
      </c>
      <c r="J93" s="108" t="s">
        <v>239</v>
      </c>
      <c r="K93" s="108" t="s">
        <v>239</v>
      </c>
      <c r="L93" s="233"/>
    </row>
    <row r="94" spans="1:12">
      <c r="A94" s="228" t="s">
        <v>290</v>
      </c>
      <c r="B94" s="109">
        <v>354</v>
      </c>
      <c r="C94" s="108">
        <v>45</v>
      </c>
      <c r="D94" s="246" t="s">
        <v>231</v>
      </c>
      <c r="E94" s="108">
        <v>25</v>
      </c>
      <c r="F94" s="108">
        <v>10</v>
      </c>
      <c r="G94" s="246" t="s">
        <v>231</v>
      </c>
      <c r="H94" s="246" t="s">
        <v>231</v>
      </c>
      <c r="I94" s="108">
        <v>14</v>
      </c>
      <c r="J94" s="246" t="s">
        <v>231</v>
      </c>
      <c r="K94" s="108">
        <v>132</v>
      </c>
      <c r="L94" s="233"/>
    </row>
    <row r="95" spans="1:12">
      <c r="A95" s="247"/>
      <c r="B95" s="235"/>
      <c r="C95" s="248"/>
      <c r="D95" s="248"/>
      <c r="E95" s="248"/>
      <c r="F95" s="248"/>
      <c r="G95" s="248"/>
      <c r="H95" s="277"/>
      <c r="I95" s="248"/>
      <c r="J95" s="248"/>
      <c r="K95" s="248"/>
      <c r="L95" s="233"/>
    </row>
    <row r="96" spans="1:12">
      <c r="A96" s="229"/>
      <c r="B96" s="235"/>
      <c r="C96" s="248"/>
      <c r="D96" s="248"/>
      <c r="E96" s="248"/>
      <c r="F96" s="248"/>
      <c r="G96" s="248"/>
      <c r="H96" s="248"/>
      <c r="I96" s="248"/>
      <c r="J96" s="248"/>
      <c r="K96" s="248"/>
      <c r="L96" s="233"/>
    </row>
    <row r="97" spans="1:12">
      <c r="A97" s="229" t="s">
        <v>174</v>
      </c>
      <c r="B97" s="235"/>
      <c r="C97" s="248"/>
      <c r="D97" s="248"/>
      <c r="E97" s="248"/>
      <c r="F97" s="248"/>
      <c r="G97" s="248"/>
      <c r="H97" s="248"/>
      <c r="I97" s="248"/>
      <c r="J97" s="248"/>
      <c r="K97" s="248"/>
      <c r="L97" s="233"/>
    </row>
    <row r="98" spans="1:12">
      <c r="A98" s="229" t="s">
        <v>198</v>
      </c>
      <c r="B98" s="235"/>
      <c r="C98" s="248"/>
      <c r="D98" s="248"/>
      <c r="E98" s="248"/>
      <c r="F98" s="248"/>
      <c r="G98" s="248"/>
      <c r="H98" s="248"/>
      <c r="I98" s="248"/>
      <c r="J98" s="248"/>
      <c r="K98" s="248"/>
      <c r="L98" s="233"/>
    </row>
    <row r="99" spans="1:12">
      <c r="A99" s="229"/>
      <c r="B99" s="235"/>
      <c r="C99" s="248"/>
      <c r="D99" s="248"/>
      <c r="E99" s="248"/>
      <c r="F99" s="248"/>
      <c r="G99" s="248"/>
      <c r="H99" s="248"/>
      <c r="I99" s="248"/>
      <c r="J99" s="248"/>
      <c r="K99" s="248"/>
      <c r="L99" s="233"/>
    </row>
    <row r="100" spans="1:12">
      <c r="A100" s="229"/>
      <c r="B100" s="235"/>
      <c r="C100" s="248"/>
      <c r="D100" s="248"/>
      <c r="E100" s="248"/>
      <c r="F100" s="248" t="s">
        <v>311</v>
      </c>
      <c r="G100" s="248"/>
      <c r="H100" s="248"/>
      <c r="I100" s="248"/>
      <c r="J100" s="248"/>
      <c r="K100" s="248"/>
      <c r="L100" s="233"/>
    </row>
    <row r="101" spans="1:12">
      <c r="A101" s="229"/>
      <c r="B101" s="235"/>
      <c r="C101" s="248"/>
      <c r="D101" s="248"/>
      <c r="E101" s="248"/>
      <c r="F101" s="248"/>
      <c r="G101" s="248"/>
      <c r="H101" s="248"/>
      <c r="I101" s="248"/>
      <c r="J101" s="248"/>
      <c r="K101" s="248"/>
      <c r="L101" s="233"/>
    </row>
    <row r="102" spans="1:12">
      <c r="A102" s="229"/>
      <c r="B102" s="235"/>
      <c r="C102" s="248"/>
      <c r="D102" s="248"/>
      <c r="E102" s="248"/>
      <c r="F102" s="248"/>
      <c r="G102" s="248"/>
      <c r="H102" s="248"/>
      <c r="I102" s="248"/>
      <c r="J102" s="248"/>
      <c r="K102" s="248"/>
      <c r="L102" s="233"/>
    </row>
    <row r="103" spans="1:12">
      <c r="A103" s="305"/>
      <c r="B103" s="235"/>
      <c r="C103" s="248"/>
      <c r="D103" s="248"/>
      <c r="E103" s="248"/>
      <c r="F103" s="248"/>
      <c r="G103" s="248"/>
      <c r="H103" s="248"/>
      <c r="I103" s="248"/>
      <c r="J103" s="248"/>
      <c r="K103" s="248"/>
      <c r="L103" s="233"/>
    </row>
    <row r="104" spans="1:12">
      <c r="A104" s="229"/>
      <c r="B104" s="235"/>
      <c r="C104" s="248"/>
      <c r="D104" s="248"/>
      <c r="E104" s="248"/>
      <c r="F104" s="248"/>
      <c r="G104" s="248"/>
      <c r="H104" s="248"/>
      <c r="I104" s="248"/>
      <c r="J104" s="248"/>
      <c r="K104" s="248"/>
      <c r="L104" s="233"/>
    </row>
    <row r="105" spans="1:12">
      <c r="A105" s="229"/>
      <c r="B105" s="235"/>
      <c r="C105" s="248"/>
      <c r="D105" s="248"/>
      <c r="E105" s="248"/>
      <c r="F105" s="248"/>
      <c r="G105" s="248"/>
      <c r="H105" s="248"/>
      <c r="I105" s="248"/>
      <c r="J105" s="248"/>
      <c r="K105" s="248"/>
      <c r="L105" s="233"/>
    </row>
    <row r="106" spans="1:12">
      <c r="A106" s="229"/>
      <c r="B106" s="235"/>
      <c r="C106" s="248"/>
      <c r="D106" s="248"/>
      <c r="E106" s="248"/>
      <c r="F106" s="248"/>
      <c r="G106" s="248"/>
      <c r="H106" s="248"/>
      <c r="I106" s="248"/>
      <c r="J106" s="248"/>
      <c r="K106" s="248"/>
      <c r="L106" s="233"/>
    </row>
    <row r="107" spans="1:12">
      <c r="A107" s="229"/>
      <c r="B107" s="235"/>
      <c r="C107" s="248"/>
      <c r="D107" s="248"/>
      <c r="E107" s="248"/>
      <c r="F107" s="248"/>
      <c r="G107" s="248"/>
      <c r="H107" s="248"/>
      <c r="I107" s="248"/>
      <c r="J107" s="248"/>
      <c r="K107" s="248"/>
      <c r="L107" s="233"/>
    </row>
    <row r="108" spans="1:12">
      <c r="A108" s="229"/>
      <c r="B108" s="235"/>
      <c r="C108" s="248"/>
      <c r="D108" s="248"/>
      <c r="E108" s="248"/>
      <c r="F108" s="248"/>
      <c r="G108" s="248"/>
      <c r="H108" s="248"/>
      <c r="I108" s="248"/>
      <c r="J108" s="248"/>
      <c r="K108" s="248"/>
      <c r="L108" s="233"/>
    </row>
    <row r="109" spans="1:12">
      <c r="A109" s="229"/>
      <c r="B109" s="235"/>
      <c r="C109" s="248"/>
      <c r="D109" s="248"/>
      <c r="E109" s="248"/>
      <c r="F109" s="248"/>
      <c r="G109" s="248"/>
      <c r="H109" s="248"/>
      <c r="I109" s="248"/>
      <c r="J109" s="248"/>
      <c r="K109" s="248"/>
      <c r="L109" s="233"/>
    </row>
    <row r="110" spans="1:12">
      <c r="A110" s="229"/>
      <c r="B110" s="235"/>
      <c r="C110" s="248"/>
      <c r="D110" s="248"/>
      <c r="E110" s="248"/>
      <c r="F110" s="248"/>
      <c r="G110" s="248"/>
      <c r="H110" s="248"/>
      <c r="I110" s="248"/>
      <c r="J110" s="248"/>
      <c r="K110" s="248"/>
      <c r="L110" s="233"/>
    </row>
    <row r="111" spans="1:12">
      <c r="A111" s="229"/>
      <c r="B111" s="235"/>
      <c r="C111" s="248"/>
      <c r="D111" s="248"/>
      <c r="E111" s="248"/>
      <c r="F111" s="248"/>
      <c r="G111" s="248"/>
      <c r="H111" s="248"/>
      <c r="I111" s="248"/>
      <c r="J111" s="248"/>
      <c r="K111" s="248"/>
      <c r="L111" s="233"/>
    </row>
    <row r="112" spans="1:12">
      <c r="A112" s="229"/>
      <c r="B112" s="235"/>
      <c r="C112" s="248"/>
      <c r="D112" s="248"/>
      <c r="E112" s="248"/>
      <c r="F112" s="248"/>
      <c r="G112" s="248"/>
      <c r="H112" s="248"/>
      <c r="I112" s="248"/>
      <c r="J112" s="248"/>
      <c r="K112" s="248"/>
      <c r="L112" s="233"/>
    </row>
    <row r="113" spans="1:12">
      <c r="A113" s="229"/>
      <c r="B113" s="235"/>
      <c r="C113" s="248"/>
      <c r="D113" s="248"/>
      <c r="E113" s="248"/>
      <c r="F113" s="248"/>
      <c r="G113" s="248"/>
      <c r="H113" s="248"/>
      <c r="I113" s="248"/>
      <c r="J113" s="248"/>
      <c r="K113" s="248"/>
      <c r="L113" s="233"/>
    </row>
    <row r="114" spans="1:12">
      <c r="A114" s="229"/>
      <c r="B114" s="235"/>
      <c r="C114" s="248"/>
      <c r="D114" s="248"/>
      <c r="E114" s="248"/>
      <c r="F114" s="248"/>
      <c r="G114" s="248"/>
      <c r="H114" s="248"/>
      <c r="I114" s="248"/>
      <c r="J114" s="248"/>
      <c r="K114" s="248"/>
      <c r="L114" s="233"/>
    </row>
    <row r="115" spans="1:12">
      <c r="A115" s="229"/>
      <c r="B115" s="235"/>
      <c r="C115" s="248"/>
      <c r="D115" s="248"/>
      <c r="E115" s="248"/>
      <c r="F115" s="248"/>
      <c r="G115" s="248"/>
      <c r="H115" s="248"/>
      <c r="I115" s="248"/>
      <c r="J115" s="248"/>
      <c r="K115" s="248"/>
      <c r="L115" s="233"/>
    </row>
    <row r="116" spans="1:12">
      <c r="E116" s="229"/>
      <c r="F116" s="229"/>
      <c r="G116" s="229"/>
      <c r="H116" s="229"/>
      <c r="I116" s="229"/>
      <c r="J116" s="229"/>
      <c r="K116" s="229"/>
      <c r="L116" s="233"/>
    </row>
    <row r="117" spans="1:12" s="249" customFormat="1" ht="12">
      <c r="E117" s="250"/>
      <c r="F117" s="250"/>
      <c r="G117" s="250"/>
      <c r="H117" s="250"/>
      <c r="I117" s="250"/>
      <c r="J117" s="250"/>
      <c r="K117" s="250"/>
    </row>
    <row r="120" spans="1:12" ht="12.75" customHeight="1">
      <c r="A120" s="651" t="s">
        <v>215</v>
      </c>
      <c r="B120" s="651"/>
      <c r="C120" s="651"/>
      <c r="D120" s="651"/>
      <c r="E120" s="234"/>
    </row>
  </sheetData>
  <mergeCells count="30">
    <mergeCell ref="B83:D83"/>
    <mergeCell ref="E83:K83"/>
    <mergeCell ref="A120:D120"/>
    <mergeCell ref="A57:D57"/>
    <mergeCell ref="E57:K57"/>
    <mergeCell ref="B58:C58"/>
    <mergeCell ref="E58:K58"/>
    <mergeCell ref="B69:C69"/>
    <mergeCell ref="E69:K69"/>
    <mergeCell ref="B36:D36"/>
    <mergeCell ref="E36:K36"/>
    <mergeCell ref="B52:D52"/>
    <mergeCell ref="E52:K52"/>
    <mergeCell ref="C53:D55"/>
    <mergeCell ref="E53:F55"/>
    <mergeCell ref="G53:H55"/>
    <mergeCell ref="I53:J55"/>
    <mergeCell ref="K53:K56"/>
    <mergeCell ref="A10:D10"/>
    <mergeCell ref="E10:K10"/>
    <mergeCell ref="B11:C11"/>
    <mergeCell ref="E11:K11"/>
    <mergeCell ref="B22:C22"/>
    <mergeCell ref="E22:K22"/>
    <mergeCell ref="A3:K3"/>
    <mergeCell ref="C6:D8"/>
    <mergeCell ref="E6:F8"/>
    <mergeCell ref="G6:H8"/>
    <mergeCell ref="I6:J8"/>
    <mergeCell ref="K6:K9"/>
  </mergeCells>
  <conditionalFormatting sqref="B13:K17 B19:K20 B18:H18 J18:K18">
    <cfRule type="cellIs" dxfId="5" priority="3" operator="equal">
      <formula>"."</formula>
    </cfRule>
  </conditionalFormatting>
  <conditionalFormatting sqref="G14:H14">
    <cfRule type="cellIs" dxfId="4" priority="2" operator="equal">
      <formula>"."</formula>
    </cfRule>
  </conditionalFormatting>
  <conditionalFormatting sqref="E14">
    <cfRule type="cellIs" priority="1" operator="equal">
      <formula>"."</formula>
    </cfRule>
  </conditionalFormatting>
  <printOptions horizontalCentered="1"/>
  <pageMargins left="0.39370078740157483" right="0.39370078740157483" top="0.39370078740157483" bottom="0.39370078740157483" header="0.51181102362204722" footer="0.51181102362204722"/>
  <pageSetup paperSize="9" scale="52" fitToWidth="2"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0"/>
  <sheetViews>
    <sheetView showGridLines="0" zoomScaleNormal="100" zoomScaleSheetLayoutView="40" workbookViewId="0">
      <selection activeCell="A10" sqref="A10"/>
    </sheetView>
  </sheetViews>
  <sheetFormatPr baseColWidth="10" defaultColWidth="10.140625" defaultRowHeight="12.75"/>
  <cols>
    <col min="1" max="1" width="43" style="197" bestFit="1" customWidth="1"/>
    <col min="2" max="2" width="16.28515625" style="197" customWidth="1"/>
    <col min="3" max="3" width="14.28515625" style="197" customWidth="1"/>
    <col min="4" max="5" width="13.85546875" style="197" customWidth="1"/>
    <col min="6" max="8" width="14.28515625" style="197" customWidth="1"/>
    <col min="9" max="9" width="13.42578125" style="197" customWidth="1"/>
    <col min="10" max="10" width="13.140625" style="197" customWidth="1"/>
    <col min="11" max="11" width="13" style="197" customWidth="1"/>
    <col min="12" max="249" width="10.140625" style="197"/>
    <col min="250" max="250" width="43" style="197" bestFit="1" customWidth="1"/>
    <col min="251" max="251" width="16.28515625" style="197" customWidth="1"/>
    <col min="252" max="260" width="15.140625" style="197" customWidth="1"/>
    <col min="261" max="261" width="12.85546875" style="197" customWidth="1"/>
    <col min="262" max="505" width="10.140625" style="197"/>
    <col min="506" max="506" width="43" style="197" bestFit="1" customWidth="1"/>
    <col min="507" max="507" width="16.28515625" style="197" customWidth="1"/>
    <col min="508" max="516" width="15.140625" style="197" customWidth="1"/>
    <col min="517" max="517" width="12.85546875" style="197" customWidth="1"/>
    <col min="518" max="761" width="10.140625" style="197"/>
    <col min="762" max="762" width="43" style="197" bestFit="1" customWidth="1"/>
    <col min="763" max="763" width="16.28515625" style="197" customWidth="1"/>
    <col min="764" max="772" width="15.140625" style="197" customWidth="1"/>
    <col min="773" max="773" width="12.85546875" style="197" customWidth="1"/>
    <col min="774" max="1017" width="10.140625" style="197"/>
    <col min="1018" max="1018" width="43" style="197" bestFit="1" customWidth="1"/>
    <col min="1019" max="1019" width="16.28515625" style="197" customWidth="1"/>
    <col min="1020" max="1028" width="15.140625" style="197" customWidth="1"/>
    <col min="1029" max="1029" width="12.85546875" style="197" customWidth="1"/>
    <col min="1030" max="1273" width="10.140625" style="197"/>
    <col min="1274" max="1274" width="43" style="197" bestFit="1" customWidth="1"/>
    <col min="1275" max="1275" width="16.28515625" style="197" customWidth="1"/>
    <col min="1276" max="1284" width="15.140625" style="197" customWidth="1"/>
    <col min="1285" max="1285" width="12.85546875" style="197" customWidth="1"/>
    <col min="1286" max="1529" width="10.140625" style="197"/>
    <col min="1530" max="1530" width="43" style="197" bestFit="1" customWidth="1"/>
    <col min="1531" max="1531" width="16.28515625" style="197" customWidth="1"/>
    <col min="1532" max="1540" width="15.140625" style="197" customWidth="1"/>
    <col min="1541" max="1541" width="12.85546875" style="197" customWidth="1"/>
    <col min="1542" max="1785" width="10.140625" style="197"/>
    <col min="1786" max="1786" width="43" style="197" bestFit="1" customWidth="1"/>
    <col min="1787" max="1787" width="16.28515625" style="197" customWidth="1"/>
    <col min="1788" max="1796" width="15.140625" style="197" customWidth="1"/>
    <col min="1797" max="1797" width="12.85546875" style="197" customWidth="1"/>
    <col min="1798" max="2041" width="10.140625" style="197"/>
    <col min="2042" max="2042" width="43" style="197" bestFit="1" customWidth="1"/>
    <col min="2043" max="2043" width="16.28515625" style="197" customWidth="1"/>
    <col min="2044" max="2052" width="15.140625" style="197" customWidth="1"/>
    <col min="2053" max="2053" width="12.85546875" style="197" customWidth="1"/>
    <col min="2054" max="2297" width="10.140625" style="197"/>
    <col min="2298" max="2298" width="43" style="197" bestFit="1" customWidth="1"/>
    <col min="2299" max="2299" width="16.28515625" style="197" customWidth="1"/>
    <col min="2300" max="2308" width="15.140625" style="197" customWidth="1"/>
    <col min="2309" max="2309" width="12.85546875" style="197" customWidth="1"/>
    <col min="2310" max="2553" width="10.140625" style="197"/>
    <col min="2554" max="2554" width="43" style="197" bestFit="1" customWidth="1"/>
    <col min="2555" max="2555" width="16.28515625" style="197" customWidth="1"/>
    <col min="2556" max="2564" width="15.140625" style="197" customWidth="1"/>
    <col min="2565" max="2565" width="12.85546875" style="197" customWidth="1"/>
    <col min="2566" max="2809" width="10.140625" style="197"/>
    <col min="2810" max="2810" width="43" style="197" bestFit="1" customWidth="1"/>
    <col min="2811" max="2811" width="16.28515625" style="197" customWidth="1"/>
    <col min="2812" max="2820" width="15.140625" style="197" customWidth="1"/>
    <col min="2821" max="2821" width="12.85546875" style="197" customWidth="1"/>
    <col min="2822" max="3065" width="10.140625" style="197"/>
    <col min="3066" max="3066" width="43" style="197" bestFit="1" customWidth="1"/>
    <col min="3067" max="3067" width="16.28515625" style="197" customWidth="1"/>
    <col min="3068" max="3076" width="15.140625" style="197" customWidth="1"/>
    <col min="3077" max="3077" width="12.85546875" style="197" customWidth="1"/>
    <col min="3078" max="3321" width="10.140625" style="197"/>
    <col min="3322" max="3322" width="43" style="197" bestFit="1" customWidth="1"/>
    <col min="3323" max="3323" width="16.28515625" style="197" customWidth="1"/>
    <col min="3324" max="3332" width="15.140625" style="197" customWidth="1"/>
    <col min="3333" max="3333" width="12.85546875" style="197" customWidth="1"/>
    <col min="3334" max="3577" width="10.140625" style="197"/>
    <col min="3578" max="3578" width="43" style="197" bestFit="1" customWidth="1"/>
    <col min="3579" max="3579" width="16.28515625" style="197" customWidth="1"/>
    <col min="3580" max="3588" width="15.140625" style="197" customWidth="1"/>
    <col min="3589" max="3589" width="12.85546875" style="197" customWidth="1"/>
    <col min="3590" max="3833" width="10.140625" style="197"/>
    <col min="3834" max="3834" width="43" style="197" bestFit="1" customWidth="1"/>
    <col min="3835" max="3835" width="16.28515625" style="197" customWidth="1"/>
    <col min="3836" max="3844" width="15.140625" style="197" customWidth="1"/>
    <col min="3845" max="3845" width="12.85546875" style="197" customWidth="1"/>
    <col min="3846" max="4089" width="10.140625" style="197"/>
    <col min="4090" max="4090" width="43" style="197" bestFit="1" customWidth="1"/>
    <col min="4091" max="4091" width="16.28515625" style="197" customWidth="1"/>
    <col min="4092" max="4100" width="15.140625" style="197" customWidth="1"/>
    <col min="4101" max="4101" width="12.85546875" style="197" customWidth="1"/>
    <col min="4102" max="4345" width="10.140625" style="197"/>
    <col min="4346" max="4346" width="43" style="197" bestFit="1" customWidth="1"/>
    <col min="4347" max="4347" width="16.28515625" style="197" customWidth="1"/>
    <col min="4348" max="4356" width="15.140625" style="197" customWidth="1"/>
    <col min="4357" max="4357" width="12.85546875" style="197" customWidth="1"/>
    <col min="4358" max="4601" width="10.140625" style="197"/>
    <col min="4602" max="4602" width="43" style="197" bestFit="1" customWidth="1"/>
    <col min="4603" max="4603" width="16.28515625" style="197" customWidth="1"/>
    <col min="4604" max="4612" width="15.140625" style="197" customWidth="1"/>
    <col min="4613" max="4613" width="12.85546875" style="197" customWidth="1"/>
    <col min="4614" max="4857" width="10.140625" style="197"/>
    <col min="4858" max="4858" width="43" style="197" bestFit="1" customWidth="1"/>
    <col min="4859" max="4859" width="16.28515625" style="197" customWidth="1"/>
    <col min="4860" max="4868" width="15.140625" style="197" customWidth="1"/>
    <col min="4869" max="4869" width="12.85546875" style="197" customWidth="1"/>
    <col min="4870" max="5113" width="10.140625" style="197"/>
    <col min="5114" max="5114" width="43" style="197" bestFit="1" customWidth="1"/>
    <col min="5115" max="5115" width="16.28515625" style="197" customWidth="1"/>
    <col min="5116" max="5124" width="15.140625" style="197" customWidth="1"/>
    <col min="5125" max="5125" width="12.85546875" style="197" customWidth="1"/>
    <col min="5126" max="5369" width="10.140625" style="197"/>
    <col min="5370" max="5370" width="43" style="197" bestFit="1" customWidth="1"/>
    <col min="5371" max="5371" width="16.28515625" style="197" customWidth="1"/>
    <col min="5372" max="5380" width="15.140625" style="197" customWidth="1"/>
    <col min="5381" max="5381" width="12.85546875" style="197" customWidth="1"/>
    <col min="5382" max="5625" width="10.140625" style="197"/>
    <col min="5626" max="5626" width="43" style="197" bestFit="1" customWidth="1"/>
    <col min="5627" max="5627" width="16.28515625" style="197" customWidth="1"/>
    <col min="5628" max="5636" width="15.140625" style="197" customWidth="1"/>
    <col min="5637" max="5637" width="12.85546875" style="197" customWidth="1"/>
    <col min="5638" max="5881" width="10.140625" style="197"/>
    <col min="5882" max="5882" width="43" style="197" bestFit="1" customWidth="1"/>
    <col min="5883" max="5883" width="16.28515625" style="197" customWidth="1"/>
    <col min="5884" max="5892" width="15.140625" style="197" customWidth="1"/>
    <col min="5893" max="5893" width="12.85546875" style="197" customWidth="1"/>
    <col min="5894" max="6137" width="10.140625" style="197"/>
    <col min="6138" max="6138" width="43" style="197" bestFit="1" customWidth="1"/>
    <col min="6139" max="6139" width="16.28515625" style="197" customWidth="1"/>
    <col min="6140" max="6148" width="15.140625" style="197" customWidth="1"/>
    <col min="6149" max="6149" width="12.85546875" style="197" customWidth="1"/>
    <col min="6150" max="6393" width="10.140625" style="197"/>
    <col min="6394" max="6394" width="43" style="197" bestFit="1" customWidth="1"/>
    <col min="6395" max="6395" width="16.28515625" style="197" customWidth="1"/>
    <col min="6396" max="6404" width="15.140625" style="197" customWidth="1"/>
    <col min="6405" max="6405" width="12.85546875" style="197" customWidth="1"/>
    <col min="6406" max="6649" width="10.140625" style="197"/>
    <col min="6650" max="6650" width="43" style="197" bestFit="1" customWidth="1"/>
    <col min="6651" max="6651" width="16.28515625" style="197" customWidth="1"/>
    <col min="6652" max="6660" width="15.140625" style="197" customWidth="1"/>
    <col min="6661" max="6661" width="12.85546875" style="197" customWidth="1"/>
    <col min="6662" max="6905" width="10.140625" style="197"/>
    <col min="6906" max="6906" width="43" style="197" bestFit="1" customWidth="1"/>
    <col min="6907" max="6907" width="16.28515625" style="197" customWidth="1"/>
    <col min="6908" max="6916" width="15.140625" style="197" customWidth="1"/>
    <col min="6917" max="6917" width="12.85546875" style="197" customWidth="1"/>
    <col min="6918" max="7161" width="10.140625" style="197"/>
    <col min="7162" max="7162" width="43" style="197" bestFit="1" customWidth="1"/>
    <col min="7163" max="7163" width="16.28515625" style="197" customWidth="1"/>
    <col min="7164" max="7172" width="15.140625" style="197" customWidth="1"/>
    <col min="7173" max="7173" width="12.85546875" style="197" customWidth="1"/>
    <col min="7174" max="7417" width="10.140625" style="197"/>
    <col min="7418" max="7418" width="43" style="197" bestFit="1" customWidth="1"/>
    <col min="7419" max="7419" width="16.28515625" style="197" customWidth="1"/>
    <col min="7420" max="7428" width="15.140625" style="197" customWidth="1"/>
    <col min="7429" max="7429" width="12.85546875" style="197" customWidth="1"/>
    <col min="7430" max="7673" width="10.140625" style="197"/>
    <col min="7674" max="7674" width="43" style="197" bestFit="1" customWidth="1"/>
    <col min="7675" max="7675" width="16.28515625" style="197" customWidth="1"/>
    <col min="7676" max="7684" width="15.140625" style="197" customWidth="1"/>
    <col min="7685" max="7685" width="12.85546875" style="197" customWidth="1"/>
    <col min="7686" max="7929" width="10.140625" style="197"/>
    <col min="7930" max="7930" width="43" style="197" bestFit="1" customWidth="1"/>
    <col min="7931" max="7931" width="16.28515625" style="197" customWidth="1"/>
    <col min="7932" max="7940" width="15.140625" style="197" customWidth="1"/>
    <col min="7941" max="7941" width="12.85546875" style="197" customWidth="1"/>
    <col min="7942" max="8185" width="10.140625" style="197"/>
    <col min="8186" max="8186" width="43" style="197" bestFit="1" customWidth="1"/>
    <col min="8187" max="8187" width="16.28515625" style="197" customWidth="1"/>
    <col min="8188" max="8196" width="15.140625" style="197" customWidth="1"/>
    <col min="8197" max="8197" width="12.85546875" style="197" customWidth="1"/>
    <col min="8198" max="8441" width="10.140625" style="197"/>
    <col min="8442" max="8442" width="43" style="197" bestFit="1" customWidth="1"/>
    <col min="8443" max="8443" width="16.28515625" style="197" customWidth="1"/>
    <col min="8444" max="8452" width="15.140625" style="197" customWidth="1"/>
    <col min="8453" max="8453" width="12.85546875" style="197" customWidth="1"/>
    <col min="8454" max="8697" width="10.140625" style="197"/>
    <col min="8698" max="8698" width="43" style="197" bestFit="1" customWidth="1"/>
    <col min="8699" max="8699" width="16.28515625" style="197" customWidth="1"/>
    <col min="8700" max="8708" width="15.140625" style="197" customWidth="1"/>
    <col min="8709" max="8709" width="12.85546875" style="197" customWidth="1"/>
    <col min="8710" max="8953" width="10.140625" style="197"/>
    <col min="8954" max="8954" width="43" style="197" bestFit="1" customWidth="1"/>
    <col min="8955" max="8955" width="16.28515625" style="197" customWidth="1"/>
    <col min="8956" max="8964" width="15.140625" style="197" customWidth="1"/>
    <col min="8965" max="8965" width="12.85546875" style="197" customWidth="1"/>
    <col min="8966" max="9209" width="10.140625" style="197"/>
    <col min="9210" max="9210" width="43" style="197" bestFit="1" customWidth="1"/>
    <col min="9211" max="9211" width="16.28515625" style="197" customWidth="1"/>
    <col min="9212" max="9220" width="15.140625" style="197" customWidth="1"/>
    <col min="9221" max="9221" width="12.85546875" style="197" customWidth="1"/>
    <col min="9222" max="9465" width="10.140625" style="197"/>
    <col min="9466" max="9466" width="43" style="197" bestFit="1" customWidth="1"/>
    <col min="9467" max="9467" width="16.28515625" style="197" customWidth="1"/>
    <col min="9468" max="9476" width="15.140625" style="197" customWidth="1"/>
    <col min="9477" max="9477" width="12.85546875" style="197" customWidth="1"/>
    <col min="9478" max="9721" width="10.140625" style="197"/>
    <col min="9722" max="9722" width="43" style="197" bestFit="1" customWidth="1"/>
    <col min="9723" max="9723" width="16.28515625" style="197" customWidth="1"/>
    <col min="9724" max="9732" width="15.140625" style="197" customWidth="1"/>
    <col min="9733" max="9733" width="12.85546875" style="197" customWidth="1"/>
    <col min="9734" max="9977" width="10.140625" style="197"/>
    <col min="9978" max="9978" width="43" style="197" bestFit="1" customWidth="1"/>
    <col min="9979" max="9979" width="16.28515625" style="197" customWidth="1"/>
    <col min="9980" max="9988" width="15.140625" style="197" customWidth="1"/>
    <col min="9989" max="9989" width="12.85546875" style="197" customWidth="1"/>
    <col min="9990" max="10233" width="10.140625" style="197"/>
    <col min="10234" max="10234" width="43" style="197" bestFit="1" customWidth="1"/>
    <col min="10235" max="10235" width="16.28515625" style="197" customWidth="1"/>
    <col min="10236" max="10244" width="15.140625" style="197" customWidth="1"/>
    <col min="10245" max="10245" width="12.85546875" style="197" customWidth="1"/>
    <col min="10246" max="10489" width="10.140625" style="197"/>
    <col min="10490" max="10490" width="43" style="197" bestFit="1" customWidth="1"/>
    <col min="10491" max="10491" width="16.28515625" style="197" customWidth="1"/>
    <col min="10492" max="10500" width="15.140625" style="197" customWidth="1"/>
    <col min="10501" max="10501" width="12.85546875" style="197" customWidth="1"/>
    <col min="10502" max="10745" width="10.140625" style="197"/>
    <col min="10746" max="10746" width="43" style="197" bestFit="1" customWidth="1"/>
    <col min="10747" max="10747" width="16.28515625" style="197" customWidth="1"/>
    <col min="10748" max="10756" width="15.140625" style="197" customWidth="1"/>
    <col min="10757" max="10757" width="12.85546875" style="197" customWidth="1"/>
    <col min="10758" max="11001" width="10.140625" style="197"/>
    <col min="11002" max="11002" width="43" style="197" bestFit="1" customWidth="1"/>
    <col min="11003" max="11003" width="16.28515625" style="197" customWidth="1"/>
    <col min="11004" max="11012" width="15.140625" style="197" customWidth="1"/>
    <col min="11013" max="11013" width="12.85546875" style="197" customWidth="1"/>
    <col min="11014" max="11257" width="10.140625" style="197"/>
    <col min="11258" max="11258" width="43" style="197" bestFit="1" customWidth="1"/>
    <col min="11259" max="11259" width="16.28515625" style="197" customWidth="1"/>
    <col min="11260" max="11268" width="15.140625" style="197" customWidth="1"/>
    <col min="11269" max="11269" width="12.85546875" style="197" customWidth="1"/>
    <col min="11270" max="11513" width="10.140625" style="197"/>
    <col min="11514" max="11514" width="43" style="197" bestFit="1" customWidth="1"/>
    <col min="11515" max="11515" width="16.28515625" style="197" customWidth="1"/>
    <col min="11516" max="11524" width="15.140625" style="197" customWidth="1"/>
    <col min="11525" max="11525" width="12.85546875" style="197" customWidth="1"/>
    <col min="11526" max="11769" width="10.140625" style="197"/>
    <col min="11770" max="11770" width="43" style="197" bestFit="1" customWidth="1"/>
    <col min="11771" max="11771" width="16.28515625" style="197" customWidth="1"/>
    <col min="11772" max="11780" width="15.140625" style="197" customWidth="1"/>
    <col min="11781" max="11781" width="12.85546875" style="197" customWidth="1"/>
    <col min="11782" max="12025" width="10.140625" style="197"/>
    <col min="12026" max="12026" width="43" style="197" bestFit="1" customWidth="1"/>
    <col min="12027" max="12027" width="16.28515625" style="197" customWidth="1"/>
    <col min="12028" max="12036" width="15.140625" style="197" customWidth="1"/>
    <col min="12037" max="12037" width="12.85546875" style="197" customWidth="1"/>
    <col min="12038" max="12281" width="10.140625" style="197"/>
    <col min="12282" max="12282" width="43" style="197" bestFit="1" customWidth="1"/>
    <col min="12283" max="12283" width="16.28515625" style="197" customWidth="1"/>
    <col min="12284" max="12292" width="15.140625" style="197" customWidth="1"/>
    <col min="12293" max="12293" width="12.85546875" style="197" customWidth="1"/>
    <col min="12294" max="12537" width="10.140625" style="197"/>
    <col min="12538" max="12538" width="43" style="197" bestFit="1" customWidth="1"/>
    <col min="12539" max="12539" width="16.28515625" style="197" customWidth="1"/>
    <col min="12540" max="12548" width="15.140625" style="197" customWidth="1"/>
    <col min="12549" max="12549" width="12.85546875" style="197" customWidth="1"/>
    <col min="12550" max="12793" width="10.140625" style="197"/>
    <col min="12794" max="12794" width="43" style="197" bestFit="1" customWidth="1"/>
    <col min="12795" max="12795" width="16.28515625" style="197" customWidth="1"/>
    <col min="12796" max="12804" width="15.140625" style="197" customWidth="1"/>
    <col min="12805" max="12805" width="12.85546875" style="197" customWidth="1"/>
    <col min="12806" max="13049" width="10.140625" style="197"/>
    <col min="13050" max="13050" width="43" style="197" bestFit="1" customWidth="1"/>
    <col min="13051" max="13051" width="16.28515625" style="197" customWidth="1"/>
    <col min="13052" max="13060" width="15.140625" style="197" customWidth="1"/>
    <col min="13061" max="13061" width="12.85546875" style="197" customWidth="1"/>
    <col min="13062" max="13305" width="10.140625" style="197"/>
    <col min="13306" max="13306" width="43" style="197" bestFit="1" customWidth="1"/>
    <col min="13307" max="13307" width="16.28515625" style="197" customWidth="1"/>
    <col min="13308" max="13316" width="15.140625" style="197" customWidth="1"/>
    <col min="13317" max="13317" width="12.85546875" style="197" customWidth="1"/>
    <col min="13318" max="13561" width="10.140625" style="197"/>
    <col min="13562" max="13562" width="43" style="197" bestFit="1" customWidth="1"/>
    <col min="13563" max="13563" width="16.28515625" style="197" customWidth="1"/>
    <col min="13564" max="13572" width="15.140625" style="197" customWidth="1"/>
    <col min="13573" max="13573" width="12.85546875" style="197" customWidth="1"/>
    <col min="13574" max="13817" width="10.140625" style="197"/>
    <col min="13818" max="13818" width="43" style="197" bestFit="1" customWidth="1"/>
    <col min="13819" max="13819" width="16.28515625" style="197" customWidth="1"/>
    <col min="13820" max="13828" width="15.140625" style="197" customWidth="1"/>
    <col min="13829" max="13829" width="12.85546875" style="197" customWidth="1"/>
    <col min="13830" max="14073" width="10.140625" style="197"/>
    <col min="14074" max="14074" width="43" style="197" bestFit="1" customWidth="1"/>
    <col min="14075" max="14075" width="16.28515625" style="197" customWidth="1"/>
    <col min="14076" max="14084" width="15.140625" style="197" customWidth="1"/>
    <col min="14085" max="14085" width="12.85546875" style="197" customWidth="1"/>
    <col min="14086" max="14329" width="10.140625" style="197"/>
    <col min="14330" max="14330" width="43" style="197" bestFit="1" customWidth="1"/>
    <col min="14331" max="14331" width="16.28515625" style="197" customWidth="1"/>
    <col min="14332" max="14340" width="15.140625" style="197" customWidth="1"/>
    <col min="14341" max="14341" width="12.85546875" style="197" customWidth="1"/>
    <col min="14342" max="14585" width="10.140625" style="197"/>
    <col min="14586" max="14586" width="43" style="197" bestFit="1" customWidth="1"/>
    <col min="14587" max="14587" width="16.28515625" style="197" customWidth="1"/>
    <col min="14588" max="14596" width="15.140625" style="197" customWidth="1"/>
    <col min="14597" max="14597" width="12.85546875" style="197" customWidth="1"/>
    <col min="14598" max="14841" width="10.140625" style="197"/>
    <col min="14842" max="14842" width="43" style="197" bestFit="1" customWidth="1"/>
    <col min="14843" max="14843" width="16.28515625" style="197" customWidth="1"/>
    <col min="14844" max="14852" width="15.140625" style="197" customWidth="1"/>
    <col min="14853" max="14853" width="12.85546875" style="197" customWidth="1"/>
    <col min="14854" max="15097" width="10.140625" style="197"/>
    <col min="15098" max="15098" width="43" style="197" bestFit="1" customWidth="1"/>
    <col min="15099" max="15099" width="16.28515625" style="197" customWidth="1"/>
    <col min="15100" max="15108" width="15.140625" style="197" customWidth="1"/>
    <col min="15109" max="15109" width="12.85546875" style="197" customWidth="1"/>
    <col min="15110" max="15353" width="10.140625" style="197"/>
    <col min="15354" max="15354" width="43" style="197" bestFit="1" customWidth="1"/>
    <col min="15355" max="15355" width="16.28515625" style="197" customWidth="1"/>
    <col min="15356" max="15364" width="15.140625" style="197" customWidth="1"/>
    <col min="15365" max="15365" width="12.85546875" style="197" customWidth="1"/>
    <col min="15366" max="15609" width="10.140625" style="197"/>
    <col min="15610" max="15610" width="43" style="197" bestFit="1" customWidth="1"/>
    <col min="15611" max="15611" width="16.28515625" style="197" customWidth="1"/>
    <col min="15612" max="15620" width="15.140625" style="197" customWidth="1"/>
    <col min="15621" max="15621" width="12.85546875" style="197" customWidth="1"/>
    <col min="15622" max="15865" width="10.140625" style="197"/>
    <col min="15866" max="15866" width="43" style="197" bestFit="1" customWidth="1"/>
    <col min="15867" max="15867" width="16.28515625" style="197" customWidth="1"/>
    <col min="15868" max="15876" width="15.140625" style="197" customWidth="1"/>
    <col min="15877" max="15877" width="12.85546875" style="197" customWidth="1"/>
    <col min="15878" max="16121" width="10.140625" style="197"/>
    <col min="16122" max="16122" width="43" style="197" bestFit="1" customWidth="1"/>
    <col min="16123" max="16123" width="16.28515625" style="197" customWidth="1"/>
    <col min="16124" max="16132" width="15.140625" style="197" customWidth="1"/>
    <col min="16133" max="16133" width="12.85546875" style="197" customWidth="1"/>
    <col min="16134" max="16384" width="10.140625" style="197"/>
  </cols>
  <sheetData>
    <row r="1" spans="1:11" ht="15">
      <c r="A1" s="251" t="s">
        <v>212</v>
      </c>
      <c r="K1" s="251"/>
    </row>
    <row r="2" spans="1:11" ht="16.5">
      <c r="A2" s="252" t="s">
        <v>190</v>
      </c>
    </row>
    <row r="3" spans="1:11" ht="15">
      <c r="A3" s="653" t="s">
        <v>307</v>
      </c>
      <c r="B3" s="653"/>
      <c r="C3" s="653"/>
      <c r="D3" s="653"/>
      <c r="E3" s="653"/>
      <c r="F3" s="653"/>
      <c r="G3" s="653"/>
      <c r="H3" s="653"/>
      <c r="I3" s="653"/>
      <c r="J3" s="653"/>
      <c r="K3" s="653"/>
    </row>
    <row r="4" spans="1:11" ht="15">
      <c r="A4" s="254"/>
      <c r="B4" s="254"/>
      <c r="C4" s="254"/>
      <c r="D4" s="254"/>
      <c r="E4" s="254"/>
      <c r="F4" s="254"/>
      <c r="G4" s="254"/>
      <c r="H4" s="254"/>
      <c r="I4" s="254"/>
      <c r="J4" s="254"/>
      <c r="K4" s="278" t="s">
        <v>239</v>
      </c>
    </row>
    <row r="5" spans="1:11">
      <c r="A5" s="232" t="s">
        <v>137</v>
      </c>
      <c r="B5" s="261"/>
      <c r="C5" s="262"/>
      <c r="D5" s="262"/>
      <c r="E5" s="261"/>
      <c r="F5" s="261"/>
      <c r="G5" s="261"/>
      <c r="H5" s="261"/>
      <c r="I5" s="261"/>
      <c r="J5" s="261"/>
      <c r="K5" s="108"/>
    </row>
    <row r="6" spans="1:11" ht="13.15" customHeight="1">
      <c r="A6" s="263" t="s">
        <v>38</v>
      </c>
      <c r="B6" s="238" t="s">
        <v>38</v>
      </c>
      <c r="C6" s="637" t="s">
        <v>191</v>
      </c>
      <c r="D6" s="638"/>
      <c r="E6" s="643" t="s">
        <v>204</v>
      </c>
      <c r="F6" s="644"/>
      <c r="G6" s="649" t="s">
        <v>192</v>
      </c>
      <c r="H6" s="644"/>
      <c r="I6" s="649" t="s">
        <v>193</v>
      </c>
      <c r="J6" s="644"/>
      <c r="K6" s="637" t="s">
        <v>140</v>
      </c>
    </row>
    <row r="7" spans="1:11">
      <c r="A7" s="239" t="s">
        <v>194</v>
      </c>
      <c r="B7" s="240" t="s">
        <v>283</v>
      </c>
      <c r="C7" s="639"/>
      <c r="D7" s="640"/>
      <c r="E7" s="645"/>
      <c r="F7" s="646"/>
      <c r="G7" s="639"/>
      <c r="H7" s="646"/>
      <c r="I7" s="639"/>
      <c r="J7" s="646"/>
      <c r="K7" s="639"/>
    </row>
    <row r="8" spans="1:11">
      <c r="A8" s="241" t="s">
        <v>38</v>
      </c>
      <c r="B8" s="240" t="s">
        <v>6</v>
      </c>
      <c r="C8" s="641"/>
      <c r="D8" s="642"/>
      <c r="E8" s="647"/>
      <c r="F8" s="648"/>
      <c r="G8" s="650"/>
      <c r="H8" s="648"/>
      <c r="I8" s="650"/>
      <c r="J8" s="648"/>
      <c r="K8" s="639"/>
    </row>
    <row r="9" spans="1:11" ht="14.25">
      <c r="A9" s="264" t="s">
        <v>38</v>
      </c>
      <c r="B9" s="265" t="s">
        <v>38</v>
      </c>
      <c r="C9" s="266" t="s">
        <v>9</v>
      </c>
      <c r="D9" s="267" t="s">
        <v>16</v>
      </c>
      <c r="E9" s="245" t="s">
        <v>9</v>
      </c>
      <c r="F9" s="243" t="s">
        <v>16</v>
      </c>
      <c r="G9" s="243" t="s">
        <v>9</v>
      </c>
      <c r="H9" s="243" t="s">
        <v>284</v>
      </c>
      <c r="I9" s="243" t="s">
        <v>9</v>
      </c>
      <c r="J9" s="243" t="s">
        <v>284</v>
      </c>
      <c r="K9" s="650"/>
    </row>
    <row r="10" spans="1:11">
      <c r="A10" s="636"/>
      <c r="B10" s="636"/>
      <c r="C10" s="636"/>
      <c r="D10" s="636"/>
      <c r="E10" s="652" t="s">
        <v>38</v>
      </c>
      <c r="F10" s="652"/>
      <c r="G10" s="652"/>
      <c r="H10" s="652"/>
      <c r="I10" s="652"/>
      <c r="J10" s="652"/>
      <c r="K10" s="652"/>
    </row>
    <row r="11" spans="1:11">
      <c r="A11" s="232"/>
      <c r="B11" s="633" t="s">
        <v>195</v>
      </c>
      <c r="C11" s="633"/>
      <c r="D11" s="232"/>
      <c r="E11" s="634"/>
      <c r="F11" s="634"/>
      <c r="G11" s="634"/>
      <c r="H11" s="634"/>
      <c r="I11" s="634"/>
      <c r="J11" s="634"/>
      <c r="K11" s="634"/>
    </row>
    <row r="12" spans="1:11">
      <c r="A12" s="232"/>
      <c r="B12" s="229"/>
      <c r="C12" s="268"/>
      <c r="D12" s="269"/>
      <c r="E12" s="270"/>
      <c r="F12" s="229"/>
      <c r="G12" s="229"/>
      <c r="H12" s="229"/>
      <c r="I12" s="229"/>
      <c r="J12" s="229"/>
      <c r="K12" s="229"/>
    </row>
    <row r="13" spans="1:11">
      <c r="A13" s="224" t="s">
        <v>196</v>
      </c>
      <c r="B13" s="106">
        <v>351826</v>
      </c>
      <c r="C13" s="108">
        <v>9660</v>
      </c>
      <c r="D13" s="108">
        <v>50477</v>
      </c>
      <c r="E13" s="108">
        <v>2518</v>
      </c>
      <c r="F13" s="108">
        <v>25176</v>
      </c>
      <c r="G13" s="108">
        <v>5553</v>
      </c>
      <c r="H13" s="108">
        <v>69661</v>
      </c>
      <c r="I13" s="108">
        <v>390</v>
      </c>
      <c r="J13" s="108">
        <v>14264</v>
      </c>
      <c r="K13" s="107">
        <v>174127</v>
      </c>
    </row>
    <row r="14" spans="1:11">
      <c r="A14" s="224" t="s">
        <v>50</v>
      </c>
      <c r="B14" s="136" t="s">
        <v>38</v>
      </c>
      <c r="C14" s="132" t="s">
        <v>38</v>
      </c>
      <c r="D14" s="132" t="s">
        <v>38</v>
      </c>
      <c r="E14" s="132" t="s">
        <v>38</v>
      </c>
      <c r="F14" s="132" t="s">
        <v>38</v>
      </c>
      <c r="G14" s="132" t="s">
        <v>38</v>
      </c>
      <c r="H14" s="132" t="s">
        <v>38</v>
      </c>
      <c r="I14" s="132" t="s">
        <v>38</v>
      </c>
      <c r="J14" s="132" t="s">
        <v>38</v>
      </c>
      <c r="K14" s="132" t="s">
        <v>38</v>
      </c>
    </row>
    <row r="15" spans="1:11">
      <c r="A15" s="228" t="s">
        <v>285</v>
      </c>
      <c r="B15" s="106">
        <v>308432</v>
      </c>
      <c r="C15" s="108">
        <v>7878</v>
      </c>
      <c r="D15" s="108">
        <v>44187</v>
      </c>
      <c r="E15" s="108">
        <v>2003</v>
      </c>
      <c r="F15" s="108">
        <v>22315</v>
      </c>
      <c r="G15" s="108">
        <v>4301</v>
      </c>
      <c r="H15" s="108">
        <v>61465</v>
      </c>
      <c r="I15" s="108">
        <v>280</v>
      </c>
      <c r="J15" s="108">
        <v>12249</v>
      </c>
      <c r="K15" s="107">
        <v>153754</v>
      </c>
    </row>
    <row r="16" spans="1:11">
      <c r="A16" s="228" t="s">
        <v>286</v>
      </c>
      <c r="B16" s="109">
        <v>9970</v>
      </c>
      <c r="C16" s="108">
        <v>293</v>
      </c>
      <c r="D16" s="108">
        <v>1445</v>
      </c>
      <c r="E16" s="108">
        <v>65</v>
      </c>
      <c r="F16" s="108">
        <v>711</v>
      </c>
      <c r="G16" s="108">
        <v>248</v>
      </c>
      <c r="H16" s="108">
        <v>2085</v>
      </c>
      <c r="I16" s="108">
        <v>31</v>
      </c>
      <c r="J16" s="108">
        <v>520</v>
      </c>
      <c r="K16" s="108">
        <v>4572</v>
      </c>
    </row>
    <row r="17" spans="1:11">
      <c r="A17" s="228" t="s">
        <v>287</v>
      </c>
      <c r="B17" s="109">
        <v>32068</v>
      </c>
      <c r="C17" s="108">
        <v>1408</v>
      </c>
      <c r="D17" s="108">
        <v>4707</v>
      </c>
      <c r="E17" s="108">
        <v>393</v>
      </c>
      <c r="F17" s="108">
        <v>2083</v>
      </c>
      <c r="G17" s="108">
        <v>867</v>
      </c>
      <c r="H17" s="108">
        <v>5892</v>
      </c>
      <c r="I17" s="108">
        <v>64</v>
      </c>
      <c r="J17" s="108">
        <v>1447</v>
      </c>
      <c r="K17" s="108">
        <v>15207</v>
      </c>
    </row>
    <row r="18" spans="1:11">
      <c r="A18" s="228" t="s">
        <v>288</v>
      </c>
      <c r="B18" s="109">
        <v>516</v>
      </c>
      <c r="C18" s="246" t="s">
        <v>231</v>
      </c>
      <c r="D18" s="246" t="s">
        <v>231</v>
      </c>
      <c r="E18" s="246" t="s">
        <v>231</v>
      </c>
      <c r="F18" s="246" t="s">
        <v>231</v>
      </c>
      <c r="G18" s="246" t="s">
        <v>231</v>
      </c>
      <c r="H18" s="246" t="s">
        <v>231</v>
      </c>
      <c r="I18" s="246" t="s">
        <v>231</v>
      </c>
      <c r="J18" s="246" t="s">
        <v>231</v>
      </c>
      <c r="K18" s="108">
        <v>271</v>
      </c>
    </row>
    <row r="19" spans="1:11">
      <c r="A19" s="228" t="s">
        <v>289</v>
      </c>
      <c r="B19" s="109">
        <v>306</v>
      </c>
      <c r="C19" s="246" t="s">
        <v>231</v>
      </c>
      <c r="D19" s="246" t="s">
        <v>231</v>
      </c>
      <c r="E19" s="246" t="s">
        <v>231</v>
      </c>
      <c r="F19" s="246" t="s">
        <v>231</v>
      </c>
      <c r="G19" s="246" t="s">
        <v>231</v>
      </c>
      <c r="H19" s="246" t="s">
        <v>231</v>
      </c>
      <c r="I19" s="246" t="s">
        <v>231</v>
      </c>
      <c r="J19" s="246" t="s">
        <v>231</v>
      </c>
      <c r="K19" s="108">
        <v>66</v>
      </c>
    </row>
    <row r="20" spans="1:11">
      <c r="A20" s="228" t="s">
        <v>290</v>
      </c>
      <c r="B20" s="109">
        <v>534</v>
      </c>
      <c r="C20" s="108">
        <v>24</v>
      </c>
      <c r="D20" s="108">
        <v>70</v>
      </c>
      <c r="E20" s="246" t="s">
        <v>231</v>
      </c>
      <c r="F20" s="246" t="s">
        <v>231</v>
      </c>
      <c r="G20" s="108">
        <v>18</v>
      </c>
      <c r="H20" s="108">
        <v>100</v>
      </c>
      <c r="I20" s="108">
        <v>10</v>
      </c>
      <c r="J20" s="108">
        <v>19</v>
      </c>
      <c r="K20" s="108">
        <v>257</v>
      </c>
    </row>
    <row r="21" spans="1:11">
      <c r="A21" s="302"/>
      <c r="B21" s="234"/>
      <c r="C21" s="271"/>
      <c r="D21" s="271"/>
      <c r="E21" s="248"/>
      <c r="F21" s="248"/>
      <c r="G21" s="271"/>
      <c r="H21" s="271"/>
      <c r="I21" s="248"/>
      <c r="J21" s="248"/>
      <c r="K21" s="271"/>
    </row>
    <row r="22" spans="1:11">
      <c r="A22" s="232"/>
      <c r="B22" s="633" t="s">
        <v>197</v>
      </c>
      <c r="C22" s="633"/>
      <c r="D22" s="232"/>
      <c r="E22" s="634"/>
      <c r="F22" s="634"/>
      <c r="G22" s="634"/>
      <c r="H22" s="634"/>
      <c r="I22" s="634"/>
      <c r="J22" s="634"/>
      <c r="K22" s="634"/>
    </row>
    <row r="23" spans="1:11">
      <c r="A23" s="232"/>
      <c r="B23" s="302"/>
      <c r="C23" s="302"/>
      <c r="D23" s="232"/>
      <c r="E23" s="302"/>
      <c r="F23" s="302"/>
      <c r="G23" s="302"/>
      <c r="H23" s="302"/>
      <c r="I23" s="302"/>
      <c r="J23" s="302"/>
      <c r="K23" s="302"/>
    </row>
    <row r="24" spans="1:11">
      <c r="A24" s="224" t="s">
        <v>196</v>
      </c>
      <c r="B24" s="109">
        <v>81488</v>
      </c>
      <c r="C24" s="108">
        <v>9977</v>
      </c>
      <c r="D24" s="108">
        <v>10149</v>
      </c>
      <c r="E24" s="108">
        <v>2926</v>
      </c>
      <c r="F24" s="108">
        <v>3853</v>
      </c>
      <c r="G24" s="108">
        <v>6005</v>
      </c>
      <c r="H24" s="108">
        <v>9037</v>
      </c>
      <c r="I24" s="108">
        <v>2739</v>
      </c>
      <c r="J24" s="108">
        <v>3887</v>
      </c>
      <c r="K24" s="108">
        <v>32915</v>
      </c>
    </row>
    <row r="25" spans="1:11">
      <c r="A25" s="224" t="s">
        <v>50</v>
      </c>
      <c r="B25" s="136" t="s">
        <v>38</v>
      </c>
      <c r="C25" s="132" t="s">
        <v>38</v>
      </c>
      <c r="D25" s="132" t="s">
        <v>38</v>
      </c>
      <c r="E25" s="132" t="s">
        <v>38</v>
      </c>
      <c r="F25" s="132" t="s">
        <v>38</v>
      </c>
      <c r="G25" s="132" t="s">
        <v>38</v>
      </c>
      <c r="H25" s="132" t="s">
        <v>38</v>
      </c>
      <c r="I25" s="132" t="s">
        <v>38</v>
      </c>
      <c r="J25" s="132" t="s">
        <v>38</v>
      </c>
      <c r="K25" s="132" t="s">
        <v>38</v>
      </c>
    </row>
    <row r="26" spans="1:11">
      <c r="A26" s="228" t="s">
        <v>291</v>
      </c>
      <c r="B26" s="109">
        <v>37894</v>
      </c>
      <c r="C26" s="108">
        <v>5201</v>
      </c>
      <c r="D26" s="108">
        <v>5249</v>
      </c>
      <c r="E26" s="108">
        <v>1380</v>
      </c>
      <c r="F26" s="108">
        <v>2020</v>
      </c>
      <c r="G26" s="108">
        <v>2734</v>
      </c>
      <c r="H26" s="108">
        <v>4401</v>
      </c>
      <c r="I26" s="108">
        <v>497</v>
      </c>
      <c r="J26" s="108">
        <v>1620</v>
      </c>
      <c r="K26" s="108">
        <v>14792</v>
      </c>
    </row>
    <row r="27" spans="1:11">
      <c r="A27" s="228" t="s">
        <v>292</v>
      </c>
      <c r="B27" s="109">
        <v>5820</v>
      </c>
      <c r="C27" s="108">
        <v>703</v>
      </c>
      <c r="D27" s="108">
        <v>769</v>
      </c>
      <c r="E27" s="108">
        <v>160</v>
      </c>
      <c r="F27" s="108">
        <v>277</v>
      </c>
      <c r="G27" s="108">
        <v>318</v>
      </c>
      <c r="H27" s="108">
        <v>698</v>
      </c>
      <c r="I27" s="108">
        <v>260</v>
      </c>
      <c r="J27" s="108">
        <v>338</v>
      </c>
      <c r="K27" s="108">
        <v>2297</v>
      </c>
    </row>
    <row r="28" spans="1:11">
      <c r="A28" s="228" t="s">
        <v>293</v>
      </c>
      <c r="B28" s="109">
        <v>5887</v>
      </c>
      <c r="C28" s="108">
        <v>644</v>
      </c>
      <c r="D28" s="108">
        <v>753</v>
      </c>
      <c r="E28" s="108">
        <v>127</v>
      </c>
      <c r="F28" s="108">
        <v>196</v>
      </c>
      <c r="G28" s="108">
        <v>356</v>
      </c>
      <c r="H28" s="108">
        <v>652</v>
      </c>
      <c r="I28" s="108">
        <v>202</v>
      </c>
      <c r="J28" s="108">
        <v>328</v>
      </c>
      <c r="K28" s="108">
        <v>2629</v>
      </c>
    </row>
    <row r="29" spans="1:11">
      <c r="A29" s="228" t="s">
        <v>294</v>
      </c>
      <c r="B29" s="109">
        <v>15076</v>
      </c>
      <c r="C29" s="108">
        <v>1850</v>
      </c>
      <c r="D29" s="108">
        <v>1868</v>
      </c>
      <c r="E29" s="108">
        <v>549</v>
      </c>
      <c r="F29" s="108">
        <v>634</v>
      </c>
      <c r="G29" s="108">
        <v>1016</v>
      </c>
      <c r="H29" s="108">
        <v>1603</v>
      </c>
      <c r="I29" s="108">
        <v>433</v>
      </c>
      <c r="J29" s="108">
        <v>756</v>
      </c>
      <c r="K29" s="108">
        <v>6367</v>
      </c>
    </row>
    <row r="30" spans="1:11">
      <c r="A30" s="228" t="s">
        <v>295</v>
      </c>
      <c r="B30" s="109">
        <v>5029</v>
      </c>
      <c r="C30" s="108">
        <v>669</v>
      </c>
      <c r="D30" s="108">
        <v>571</v>
      </c>
      <c r="E30" s="108">
        <v>227</v>
      </c>
      <c r="F30" s="108">
        <v>182</v>
      </c>
      <c r="G30" s="108">
        <v>459</v>
      </c>
      <c r="H30" s="108">
        <v>438</v>
      </c>
      <c r="I30" s="108">
        <v>191</v>
      </c>
      <c r="J30" s="108">
        <v>179</v>
      </c>
      <c r="K30" s="108">
        <v>2113</v>
      </c>
    </row>
    <row r="31" spans="1:11">
      <c r="A31" s="228" t="s">
        <v>296</v>
      </c>
      <c r="B31" s="109">
        <v>2611</v>
      </c>
      <c r="C31" s="108">
        <v>179</v>
      </c>
      <c r="D31" s="108">
        <v>183</v>
      </c>
      <c r="E31" s="108">
        <v>141</v>
      </c>
      <c r="F31" s="108">
        <v>120</v>
      </c>
      <c r="G31" s="108">
        <v>282</v>
      </c>
      <c r="H31" s="108">
        <v>264</v>
      </c>
      <c r="I31" s="108">
        <v>270</v>
      </c>
      <c r="J31" s="108">
        <v>155</v>
      </c>
      <c r="K31" s="108">
        <v>1017</v>
      </c>
    </row>
    <row r="32" spans="1:11">
      <c r="A32" s="228" t="s">
        <v>297</v>
      </c>
      <c r="B32" s="109">
        <v>2989</v>
      </c>
      <c r="C32" s="108">
        <v>174</v>
      </c>
      <c r="D32" s="108">
        <v>202</v>
      </c>
      <c r="E32" s="108">
        <v>125</v>
      </c>
      <c r="F32" s="108">
        <v>161</v>
      </c>
      <c r="G32" s="108">
        <v>289</v>
      </c>
      <c r="H32" s="108">
        <v>333</v>
      </c>
      <c r="I32" s="108">
        <v>356</v>
      </c>
      <c r="J32" s="108">
        <v>188</v>
      </c>
      <c r="K32" s="108">
        <v>1161</v>
      </c>
    </row>
    <row r="33" spans="1:11">
      <c r="A33" s="228" t="s">
        <v>298</v>
      </c>
      <c r="B33" s="109">
        <v>805</v>
      </c>
      <c r="C33" s="108">
        <v>60</v>
      </c>
      <c r="D33" s="108">
        <v>43</v>
      </c>
      <c r="E33" s="108">
        <v>34</v>
      </c>
      <c r="F33" s="108">
        <v>42</v>
      </c>
      <c r="G33" s="108">
        <v>73</v>
      </c>
      <c r="H33" s="108">
        <v>89</v>
      </c>
      <c r="I33" s="108">
        <v>96</v>
      </c>
      <c r="J33" s="108">
        <v>58</v>
      </c>
      <c r="K33" s="108">
        <v>310</v>
      </c>
    </row>
    <row r="34" spans="1:11">
      <c r="A34" s="228" t="s">
        <v>290</v>
      </c>
      <c r="B34" s="109">
        <v>5377</v>
      </c>
      <c r="C34" s="108">
        <v>497</v>
      </c>
      <c r="D34" s="108">
        <v>511</v>
      </c>
      <c r="E34" s="108">
        <v>183</v>
      </c>
      <c r="F34" s="108">
        <v>221</v>
      </c>
      <c r="G34" s="108">
        <v>478</v>
      </c>
      <c r="H34" s="108">
        <v>559</v>
      </c>
      <c r="I34" s="108">
        <v>434</v>
      </c>
      <c r="J34" s="108">
        <v>265</v>
      </c>
      <c r="K34" s="108">
        <v>2229</v>
      </c>
    </row>
    <row r="35" spans="1:11">
      <c r="A35" s="302"/>
      <c r="B35" s="234"/>
      <c r="C35" s="235"/>
      <c r="D35" s="235"/>
      <c r="E35" s="235"/>
      <c r="F35" s="235"/>
      <c r="G35" s="235"/>
      <c r="H35" s="235"/>
      <c r="I35" s="235"/>
      <c r="J35" s="235"/>
      <c r="K35" s="235"/>
    </row>
    <row r="36" spans="1:11">
      <c r="A36" s="232"/>
      <c r="B36" s="633" t="s">
        <v>299</v>
      </c>
      <c r="C36" s="633"/>
      <c r="D36" s="633"/>
      <c r="E36" s="634"/>
      <c r="F36" s="634"/>
      <c r="G36" s="634"/>
      <c r="H36" s="634"/>
      <c r="I36" s="634"/>
      <c r="J36" s="634"/>
      <c r="K36" s="634"/>
    </row>
    <row r="37" spans="1:11">
      <c r="A37" s="232"/>
      <c r="B37" s="302"/>
      <c r="C37" s="302"/>
      <c r="D37" s="302"/>
      <c r="E37" s="302"/>
      <c r="F37" s="302"/>
      <c r="G37" s="302"/>
      <c r="H37" s="302"/>
      <c r="I37" s="302"/>
      <c r="J37" s="302"/>
      <c r="K37" s="302"/>
    </row>
    <row r="38" spans="1:11">
      <c r="A38" s="224" t="s">
        <v>196</v>
      </c>
      <c r="B38" s="109">
        <v>46573</v>
      </c>
      <c r="C38" s="108">
        <v>5481</v>
      </c>
      <c r="D38" s="108">
        <v>6392</v>
      </c>
      <c r="E38" s="108">
        <v>2144</v>
      </c>
      <c r="F38" s="108">
        <v>2643</v>
      </c>
      <c r="G38" s="108">
        <v>4117</v>
      </c>
      <c r="H38" s="108">
        <v>6367</v>
      </c>
      <c r="I38" s="108">
        <v>740</v>
      </c>
      <c r="J38" s="108">
        <v>1893</v>
      </c>
      <c r="K38" s="108">
        <v>16796</v>
      </c>
    </row>
    <row r="39" spans="1:11">
      <c r="A39" s="224" t="s">
        <v>50</v>
      </c>
      <c r="B39" s="136" t="s">
        <v>38</v>
      </c>
      <c r="C39" s="132" t="s">
        <v>38</v>
      </c>
      <c r="D39" s="132" t="s">
        <v>38</v>
      </c>
      <c r="E39" s="132" t="s">
        <v>38</v>
      </c>
      <c r="F39" s="132" t="s">
        <v>38</v>
      </c>
      <c r="G39" s="132" t="s">
        <v>38</v>
      </c>
      <c r="H39" s="132" t="s">
        <v>38</v>
      </c>
      <c r="I39" s="132" t="s">
        <v>38</v>
      </c>
      <c r="J39" s="132" t="s">
        <v>38</v>
      </c>
      <c r="K39" s="132" t="s">
        <v>38</v>
      </c>
    </row>
    <row r="40" spans="1:11">
      <c r="A40" s="228" t="s">
        <v>300</v>
      </c>
      <c r="B40" s="109">
        <v>15011</v>
      </c>
      <c r="C40" s="108">
        <v>1740</v>
      </c>
      <c r="D40" s="108">
        <v>1815</v>
      </c>
      <c r="E40" s="108">
        <v>882</v>
      </c>
      <c r="F40" s="108">
        <v>590</v>
      </c>
      <c r="G40" s="108">
        <v>1730</v>
      </c>
      <c r="H40" s="108">
        <v>1777</v>
      </c>
      <c r="I40" s="108">
        <v>376</v>
      </c>
      <c r="J40" s="108">
        <v>663</v>
      </c>
      <c r="K40" s="108">
        <v>5438</v>
      </c>
    </row>
    <row r="41" spans="1:11">
      <c r="A41" s="228" t="s">
        <v>301</v>
      </c>
      <c r="B41" s="109">
        <v>1080</v>
      </c>
      <c r="C41" s="108">
        <v>34</v>
      </c>
      <c r="D41" s="108">
        <v>144</v>
      </c>
      <c r="E41" s="108">
        <v>10</v>
      </c>
      <c r="F41" s="246" t="s">
        <v>231</v>
      </c>
      <c r="G41" s="108">
        <v>21</v>
      </c>
      <c r="H41" s="108">
        <v>165</v>
      </c>
      <c r="I41" s="246" t="s">
        <v>231</v>
      </c>
      <c r="J41" s="246" t="s">
        <v>231</v>
      </c>
      <c r="K41" s="108">
        <v>566</v>
      </c>
    </row>
    <row r="42" spans="1:11">
      <c r="A42" s="228" t="s">
        <v>302</v>
      </c>
      <c r="B42" s="109">
        <v>22519</v>
      </c>
      <c r="C42" s="108">
        <v>3061</v>
      </c>
      <c r="D42" s="108">
        <v>3509</v>
      </c>
      <c r="E42" s="108">
        <v>1046</v>
      </c>
      <c r="F42" s="108">
        <v>1509</v>
      </c>
      <c r="G42" s="108">
        <v>1941</v>
      </c>
      <c r="H42" s="108">
        <v>3292</v>
      </c>
      <c r="I42" s="108">
        <v>214</v>
      </c>
      <c r="J42" s="108">
        <v>842</v>
      </c>
      <c r="K42" s="108">
        <v>7105</v>
      </c>
    </row>
    <row r="43" spans="1:11">
      <c r="A43" s="228" t="s">
        <v>303</v>
      </c>
      <c r="B43" s="276" t="s">
        <v>231</v>
      </c>
      <c r="C43" s="246" t="s">
        <v>231</v>
      </c>
      <c r="D43" s="246" t="s">
        <v>231</v>
      </c>
      <c r="E43" s="246" t="s">
        <v>231</v>
      </c>
      <c r="F43" s="246" t="s">
        <v>231</v>
      </c>
      <c r="G43" s="246" t="s">
        <v>231</v>
      </c>
      <c r="H43" s="246" t="s">
        <v>231</v>
      </c>
      <c r="I43" s="108" t="s">
        <v>239</v>
      </c>
      <c r="J43" s="246" t="s">
        <v>231</v>
      </c>
      <c r="K43" s="246" t="s">
        <v>231</v>
      </c>
    </row>
    <row r="44" spans="1:11">
      <c r="A44" s="228" t="s">
        <v>304</v>
      </c>
      <c r="B44" s="109">
        <v>6180</v>
      </c>
      <c r="C44" s="108">
        <v>439</v>
      </c>
      <c r="D44" s="108">
        <v>729</v>
      </c>
      <c r="E44" s="108">
        <v>144</v>
      </c>
      <c r="F44" s="108">
        <v>428</v>
      </c>
      <c r="G44" s="108">
        <v>284</v>
      </c>
      <c r="H44" s="108">
        <v>936</v>
      </c>
      <c r="I44" s="108">
        <v>36</v>
      </c>
      <c r="J44" s="108">
        <v>215</v>
      </c>
      <c r="K44" s="108">
        <v>2969</v>
      </c>
    </row>
    <row r="45" spans="1:11">
      <c r="A45" s="228" t="s">
        <v>305</v>
      </c>
      <c r="B45" s="109">
        <v>58</v>
      </c>
      <c r="C45" s="246" t="s">
        <v>231</v>
      </c>
      <c r="D45" s="246" t="s">
        <v>231</v>
      </c>
      <c r="E45" s="246" t="s">
        <v>231</v>
      </c>
      <c r="F45" s="108" t="s">
        <v>239</v>
      </c>
      <c r="G45" s="246" t="s">
        <v>231</v>
      </c>
      <c r="H45" s="246" t="s">
        <v>231</v>
      </c>
      <c r="I45" s="246" t="s">
        <v>231</v>
      </c>
      <c r="J45" s="246" t="s">
        <v>231</v>
      </c>
      <c r="K45" s="108">
        <v>39</v>
      </c>
    </row>
    <row r="46" spans="1:11">
      <c r="A46" s="228" t="s">
        <v>306</v>
      </c>
      <c r="B46" s="276" t="s">
        <v>231</v>
      </c>
      <c r="C46" s="108" t="s">
        <v>239</v>
      </c>
      <c r="D46" s="108" t="s">
        <v>239</v>
      </c>
      <c r="E46" s="108" t="s">
        <v>239</v>
      </c>
      <c r="F46" s="108" t="s">
        <v>239</v>
      </c>
      <c r="G46" s="108" t="s">
        <v>239</v>
      </c>
      <c r="H46" s="246" t="s">
        <v>231</v>
      </c>
      <c r="I46" s="108" t="s">
        <v>239</v>
      </c>
      <c r="J46" s="108" t="s">
        <v>239</v>
      </c>
      <c r="K46" s="272" t="s">
        <v>231</v>
      </c>
    </row>
    <row r="47" spans="1:11">
      <c r="A47" s="228" t="s">
        <v>290</v>
      </c>
      <c r="B47" s="109">
        <v>1673</v>
      </c>
      <c r="C47" s="108">
        <v>198</v>
      </c>
      <c r="D47" s="108">
        <v>184</v>
      </c>
      <c r="E47" s="108">
        <v>57</v>
      </c>
      <c r="F47" s="108">
        <v>77</v>
      </c>
      <c r="G47" s="108">
        <v>131</v>
      </c>
      <c r="H47" s="108">
        <v>184</v>
      </c>
      <c r="I47" s="108">
        <v>102</v>
      </c>
      <c r="J47" s="108">
        <v>80</v>
      </c>
      <c r="K47" s="108">
        <v>660</v>
      </c>
    </row>
    <row r="48" spans="1:11">
      <c r="A48" s="302"/>
      <c r="B48" s="302"/>
      <c r="C48" s="302"/>
      <c r="D48" s="302"/>
      <c r="E48" s="302"/>
      <c r="F48" s="302"/>
      <c r="G48" s="302"/>
      <c r="H48" s="302"/>
      <c r="I48" s="302"/>
      <c r="J48" s="302"/>
      <c r="K48" s="302"/>
    </row>
    <row r="49" spans="1:11">
      <c r="A49" s="302"/>
      <c r="B49" s="302"/>
      <c r="C49" s="302"/>
      <c r="D49" s="302"/>
      <c r="E49" s="302"/>
      <c r="F49" s="302"/>
      <c r="G49" s="302"/>
      <c r="H49" s="302"/>
      <c r="I49" s="302"/>
      <c r="J49" s="302"/>
      <c r="K49" s="302"/>
    </row>
    <row r="50" spans="1:11">
      <c r="A50" s="302"/>
      <c r="B50" s="302"/>
      <c r="C50" s="302"/>
      <c r="D50" s="302"/>
      <c r="E50" s="302"/>
      <c r="F50" s="302"/>
      <c r="G50" s="302"/>
      <c r="H50" s="302"/>
      <c r="I50" s="302"/>
      <c r="J50" s="302"/>
      <c r="K50" s="302"/>
    </row>
    <row r="51" spans="1:11">
      <c r="A51" s="302"/>
      <c r="B51" s="302"/>
      <c r="C51" s="302"/>
      <c r="D51" s="302"/>
      <c r="E51" s="302"/>
      <c r="F51" s="302"/>
      <c r="G51" s="302"/>
      <c r="H51" s="302"/>
      <c r="I51" s="302"/>
      <c r="J51" s="302"/>
      <c r="K51" s="302"/>
    </row>
    <row r="52" spans="1:11">
      <c r="A52" s="236" t="s">
        <v>141</v>
      </c>
      <c r="B52" s="635" t="s">
        <v>38</v>
      </c>
      <c r="C52" s="635"/>
      <c r="D52" s="635"/>
      <c r="E52" s="635" t="s">
        <v>38</v>
      </c>
      <c r="F52" s="635"/>
      <c r="G52" s="635"/>
      <c r="H52" s="635"/>
      <c r="I52" s="635"/>
      <c r="J52" s="635"/>
      <c r="K52" s="636"/>
    </row>
    <row r="53" spans="1:11" ht="13.15" customHeight="1">
      <c r="A53" s="237" t="s">
        <v>38</v>
      </c>
      <c r="B53" s="238" t="s">
        <v>38</v>
      </c>
      <c r="C53" s="637" t="s">
        <v>191</v>
      </c>
      <c r="D53" s="638"/>
      <c r="E53" s="643" t="s">
        <v>204</v>
      </c>
      <c r="F53" s="644"/>
      <c r="G53" s="649" t="s">
        <v>192</v>
      </c>
      <c r="H53" s="644"/>
      <c r="I53" s="649" t="s">
        <v>193</v>
      </c>
      <c r="J53" s="644"/>
      <c r="K53" s="637" t="s">
        <v>140</v>
      </c>
    </row>
    <row r="54" spans="1:11">
      <c r="A54" s="303" t="s">
        <v>194</v>
      </c>
      <c r="B54" s="240" t="s">
        <v>283</v>
      </c>
      <c r="C54" s="639"/>
      <c r="D54" s="640"/>
      <c r="E54" s="645"/>
      <c r="F54" s="646"/>
      <c r="G54" s="639"/>
      <c r="H54" s="646"/>
      <c r="I54" s="639"/>
      <c r="J54" s="646"/>
      <c r="K54" s="639"/>
    </row>
    <row r="55" spans="1:11">
      <c r="A55" s="241" t="s">
        <v>38</v>
      </c>
      <c r="B55" s="240" t="s">
        <v>6</v>
      </c>
      <c r="C55" s="641"/>
      <c r="D55" s="642"/>
      <c r="E55" s="647"/>
      <c r="F55" s="648"/>
      <c r="G55" s="650"/>
      <c r="H55" s="648"/>
      <c r="I55" s="650"/>
      <c r="J55" s="648"/>
      <c r="K55" s="639"/>
    </row>
    <row r="56" spans="1:11" ht="14.25">
      <c r="A56" s="241" t="s">
        <v>38</v>
      </c>
      <c r="B56" s="242" t="s">
        <v>38</v>
      </c>
      <c r="C56" s="243" t="s">
        <v>9</v>
      </c>
      <c r="D56" s="304" t="s">
        <v>16</v>
      </c>
      <c r="E56" s="245" t="s">
        <v>9</v>
      </c>
      <c r="F56" s="243" t="s">
        <v>16</v>
      </c>
      <c r="G56" s="243" t="s">
        <v>9</v>
      </c>
      <c r="H56" s="243" t="s">
        <v>284</v>
      </c>
      <c r="I56" s="243" t="s">
        <v>9</v>
      </c>
      <c r="J56" s="243" t="s">
        <v>284</v>
      </c>
      <c r="K56" s="650"/>
    </row>
    <row r="57" spans="1:11">
      <c r="A57" s="652"/>
      <c r="B57" s="652"/>
      <c r="C57" s="652"/>
      <c r="D57" s="652"/>
      <c r="E57" s="652" t="s">
        <v>38</v>
      </c>
      <c r="F57" s="652"/>
      <c r="G57" s="652"/>
      <c r="H57" s="652"/>
      <c r="I57" s="652"/>
      <c r="J57" s="652"/>
      <c r="K57" s="652"/>
    </row>
    <row r="58" spans="1:11">
      <c r="A58" s="232"/>
      <c r="B58" s="633" t="s">
        <v>195</v>
      </c>
      <c r="C58" s="633"/>
      <c r="D58" s="232"/>
      <c r="E58" s="634"/>
      <c r="F58" s="634"/>
      <c r="G58" s="634"/>
      <c r="H58" s="634"/>
      <c r="I58" s="634"/>
      <c r="J58" s="634"/>
      <c r="K58" s="634"/>
    </row>
    <row r="59" spans="1:11">
      <c r="A59" s="232"/>
      <c r="B59" s="302"/>
      <c r="C59" s="302"/>
      <c r="D59" s="232"/>
      <c r="E59" s="302"/>
      <c r="F59" s="302"/>
      <c r="G59" s="302"/>
      <c r="H59" s="302"/>
      <c r="I59" s="302"/>
      <c r="J59" s="302"/>
      <c r="K59" s="302"/>
    </row>
    <row r="60" spans="1:11">
      <c r="A60" s="224" t="s">
        <v>196</v>
      </c>
      <c r="B60" s="106">
        <v>235215</v>
      </c>
      <c r="C60" s="108">
        <v>6988</v>
      </c>
      <c r="D60" s="108">
        <v>34966</v>
      </c>
      <c r="E60" s="108">
        <v>2059</v>
      </c>
      <c r="F60" s="108">
        <v>17599</v>
      </c>
      <c r="G60" s="108">
        <v>4875</v>
      </c>
      <c r="H60" s="108">
        <v>48938</v>
      </c>
      <c r="I60" s="108">
        <v>308</v>
      </c>
      <c r="J60" s="108">
        <v>11233</v>
      </c>
      <c r="K60" s="107">
        <v>108249</v>
      </c>
    </row>
    <row r="61" spans="1:11">
      <c r="A61" s="224" t="s">
        <v>50</v>
      </c>
      <c r="B61" s="136" t="s">
        <v>38</v>
      </c>
      <c r="C61" s="132" t="s">
        <v>38</v>
      </c>
      <c r="D61" s="132" t="s">
        <v>38</v>
      </c>
      <c r="E61" s="132" t="s">
        <v>38</v>
      </c>
      <c r="F61" s="132" t="s">
        <v>38</v>
      </c>
      <c r="G61" s="132" t="s">
        <v>38</v>
      </c>
      <c r="H61" s="132" t="s">
        <v>38</v>
      </c>
      <c r="I61" s="132" t="s">
        <v>38</v>
      </c>
      <c r="J61" s="132" t="s">
        <v>38</v>
      </c>
      <c r="K61" s="132" t="s">
        <v>38</v>
      </c>
    </row>
    <row r="62" spans="1:11">
      <c r="A62" s="228" t="s">
        <v>285</v>
      </c>
      <c r="B62" s="106">
        <v>224783</v>
      </c>
      <c r="C62" s="108">
        <v>6654</v>
      </c>
      <c r="D62" s="108">
        <v>33537</v>
      </c>
      <c r="E62" s="108">
        <v>1931</v>
      </c>
      <c r="F62" s="108">
        <v>16764</v>
      </c>
      <c r="G62" s="108">
        <v>4562</v>
      </c>
      <c r="H62" s="108">
        <v>46731</v>
      </c>
      <c r="I62" s="108">
        <v>259</v>
      </c>
      <c r="J62" s="108">
        <v>10630</v>
      </c>
      <c r="K62" s="107">
        <v>103715</v>
      </c>
    </row>
    <row r="63" spans="1:11">
      <c r="A63" s="228" t="s">
        <v>286</v>
      </c>
      <c r="B63" s="109">
        <v>4988</v>
      </c>
      <c r="C63" s="108">
        <v>137</v>
      </c>
      <c r="D63" s="108">
        <v>730</v>
      </c>
      <c r="E63" s="108">
        <v>40</v>
      </c>
      <c r="F63" s="108">
        <v>315</v>
      </c>
      <c r="G63" s="108">
        <v>136</v>
      </c>
      <c r="H63" s="108">
        <v>1031</v>
      </c>
      <c r="I63" s="108">
        <v>19</v>
      </c>
      <c r="J63" s="108">
        <v>282</v>
      </c>
      <c r="K63" s="108">
        <v>2298</v>
      </c>
    </row>
    <row r="64" spans="1:11">
      <c r="A64" s="228" t="s">
        <v>287</v>
      </c>
      <c r="B64" s="109">
        <v>5107</v>
      </c>
      <c r="C64" s="108">
        <v>176</v>
      </c>
      <c r="D64" s="108">
        <v>667</v>
      </c>
      <c r="E64" s="108">
        <v>81</v>
      </c>
      <c r="F64" s="108">
        <v>503</v>
      </c>
      <c r="G64" s="108">
        <v>165</v>
      </c>
      <c r="H64" s="108">
        <v>1123</v>
      </c>
      <c r="I64" s="108">
        <v>17</v>
      </c>
      <c r="J64" s="108">
        <v>296</v>
      </c>
      <c r="K64" s="108">
        <v>2079</v>
      </c>
    </row>
    <row r="65" spans="1:11">
      <c r="A65" s="228" t="s">
        <v>288</v>
      </c>
      <c r="B65" s="109">
        <v>75</v>
      </c>
      <c r="C65" s="246" t="s">
        <v>231</v>
      </c>
      <c r="D65" s="246" t="s">
        <v>231</v>
      </c>
      <c r="E65" s="108" t="s">
        <v>239</v>
      </c>
      <c r="F65" s="246" t="s">
        <v>231</v>
      </c>
      <c r="G65" s="108" t="s">
        <v>239</v>
      </c>
      <c r="H65" s="246" t="s">
        <v>231</v>
      </c>
      <c r="I65" s="108" t="s">
        <v>239</v>
      </c>
      <c r="J65" s="246" t="s">
        <v>231</v>
      </c>
      <c r="K65" s="108">
        <v>34</v>
      </c>
    </row>
    <row r="66" spans="1:11">
      <c r="A66" s="228" t="s">
        <v>289</v>
      </c>
      <c r="B66" s="109">
        <v>35</v>
      </c>
      <c r="C66" s="246" t="s">
        <v>231</v>
      </c>
      <c r="D66" s="246" t="s">
        <v>231</v>
      </c>
      <c r="E66" s="246" t="s">
        <v>231</v>
      </c>
      <c r="F66" s="246" t="s">
        <v>231</v>
      </c>
      <c r="G66" s="246" t="s">
        <v>231</v>
      </c>
      <c r="H66" s="246" t="s">
        <v>231</v>
      </c>
      <c r="I66" s="108" t="s">
        <v>239</v>
      </c>
      <c r="J66" s="246" t="s">
        <v>231</v>
      </c>
      <c r="K66" s="108">
        <v>13</v>
      </c>
    </row>
    <row r="67" spans="1:11">
      <c r="A67" s="228" t="s">
        <v>290</v>
      </c>
      <c r="B67" s="109">
        <v>227</v>
      </c>
      <c r="C67" s="108">
        <v>10</v>
      </c>
      <c r="D67" s="108">
        <v>20</v>
      </c>
      <c r="E67" s="246" t="s">
        <v>231</v>
      </c>
      <c r="F67" s="108">
        <v>11</v>
      </c>
      <c r="G67" s="246" t="s">
        <v>231</v>
      </c>
      <c r="H67" s="108">
        <v>30</v>
      </c>
      <c r="I67" s="108">
        <v>13</v>
      </c>
      <c r="J67" s="108">
        <v>17</v>
      </c>
      <c r="K67" s="108">
        <v>110</v>
      </c>
    </row>
    <row r="68" spans="1:11">
      <c r="A68" s="302"/>
      <c r="B68" s="235"/>
      <c r="C68" s="235"/>
      <c r="D68" s="235"/>
      <c r="E68" s="235"/>
      <c r="F68" s="235"/>
      <c r="G68" s="235"/>
      <c r="H68" s="235"/>
      <c r="I68" s="235"/>
      <c r="J68" s="235"/>
      <c r="K68" s="235"/>
    </row>
    <row r="69" spans="1:11">
      <c r="A69" s="232"/>
      <c r="B69" s="633" t="s">
        <v>197</v>
      </c>
      <c r="C69" s="633"/>
      <c r="D69" s="232"/>
      <c r="E69" s="634"/>
      <c r="F69" s="634"/>
      <c r="G69" s="634"/>
      <c r="H69" s="634"/>
      <c r="I69" s="634"/>
      <c r="J69" s="634"/>
      <c r="K69" s="634"/>
    </row>
    <row r="70" spans="1:11">
      <c r="A70" s="232"/>
      <c r="B70" s="302"/>
      <c r="C70" s="302"/>
      <c r="D70" s="232"/>
      <c r="E70" s="302"/>
      <c r="F70" s="302"/>
      <c r="G70" s="302"/>
      <c r="H70" s="302"/>
      <c r="I70" s="302"/>
      <c r="J70" s="302"/>
      <c r="K70" s="302"/>
    </row>
    <row r="71" spans="1:11">
      <c r="A71" s="224" t="s">
        <v>196</v>
      </c>
      <c r="B71" s="109">
        <v>65125</v>
      </c>
      <c r="C71" s="108">
        <v>8056</v>
      </c>
      <c r="D71" s="108">
        <v>7711</v>
      </c>
      <c r="E71" s="108">
        <v>2354</v>
      </c>
      <c r="F71" s="108">
        <v>2792</v>
      </c>
      <c r="G71" s="108">
        <v>5217</v>
      </c>
      <c r="H71" s="108">
        <v>6812</v>
      </c>
      <c r="I71" s="108">
        <v>2003</v>
      </c>
      <c r="J71" s="108">
        <v>3259</v>
      </c>
      <c r="K71" s="108">
        <v>26921</v>
      </c>
    </row>
    <row r="72" spans="1:11">
      <c r="A72" s="224" t="s">
        <v>50</v>
      </c>
      <c r="B72" s="136" t="s">
        <v>38</v>
      </c>
      <c r="C72" s="132" t="s">
        <v>38</v>
      </c>
      <c r="D72" s="132" t="s">
        <v>38</v>
      </c>
      <c r="E72" s="132" t="s">
        <v>38</v>
      </c>
      <c r="F72" s="132" t="s">
        <v>38</v>
      </c>
      <c r="G72" s="132" t="s">
        <v>38</v>
      </c>
      <c r="H72" s="132" t="s">
        <v>38</v>
      </c>
      <c r="I72" s="132" t="s">
        <v>38</v>
      </c>
      <c r="J72" s="132" t="s">
        <v>38</v>
      </c>
      <c r="K72" s="132" t="s">
        <v>38</v>
      </c>
    </row>
    <row r="73" spans="1:11">
      <c r="A73" s="228" t="s">
        <v>291</v>
      </c>
      <c r="B73" s="109">
        <v>31216</v>
      </c>
      <c r="C73" s="108">
        <v>4241</v>
      </c>
      <c r="D73" s="108">
        <v>3920</v>
      </c>
      <c r="E73" s="108">
        <v>1142</v>
      </c>
      <c r="F73" s="108">
        <v>1354</v>
      </c>
      <c r="G73" s="108">
        <v>2614</v>
      </c>
      <c r="H73" s="108">
        <v>3466</v>
      </c>
      <c r="I73" s="108">
        <v>418</v>
      </c>
      <c r="J73" s="108">
        <v>1550</v>
      </c>
      <c r="K73" s="108">
        <v>12511</v>
      </c>
    </row>
    <row r="74" spans="1:11">
      <c r="A74" s="228" t="s">
        <v>292</v>
      </c>
      <c r="B74" s="109">
        <v>3148</v>
      </c>
      <c r="C74" s="108">
        <v>383</v>
      </c>
      <c r="D74" s="108">
        <v>372</v>
      </c>
      <c r="E74" s="108">
        <v>110</v>
      </c>
      <c r="F74" s="108">
        <v>169</v>
      </c>
      <c r="G74" s="108">
        <v>246</v>
      </c>
      <c r="H74" s="108">
        <v>294</v>
      </c>
      <c r="I74" s="108">
        <v>182</v>
      </c>
      <c r="J74" s="108">
        <v>178</v>
      </c>
      <c r="K74" s="108">
        <v>1214</v>
      </c>
    </row>
    <row r="75" spans="1:11">
      <c r="A75" s="228" t="s">
        <v>293</v>
      </c>
      <c r="B75" s="109">
        <v>4244</v>
      </c>
      <c r="C75" s="108">
        <v>492</v>
      </c>
      <c r="D75" s="108">
        <v>459</v>
      </c>
      <c r="E75" s="108">
        <v>124</v>
      </c>
      <c r="F75" s="108">
        <v>154</v>
      </c>
      <c r="G75" s="108">
        <v>321</v>
      </c>
      <c r="H75" s="108">
        <v>432</v>
      </c>
      <c r="I75" s="108">
        <v>182</v>
      </c>
      <c r="J75" s="108">
        <v>197</v>
      </c>
      <c r="K75" s="108">
        <v>1883</v>
      </c>
    </row>
    <row r="76" spans="1:11">
      <c r="A76" s="228" t="s">
        <v>294</v>
      </c>
      <c r="B76" s="109">
        <v>13936</v>
      </c>
      <c r="C76" s="108">
        <v>1723</v>
      </c>
      <c r="D76" s="108">
        <v>1625</v>
      </c>
      <c r="E76" s="108">
        <v>470</v>
      </c>
      <c r="F76" s="108">
        <v>632</v>
      </c>
      <c r="G76" s="108">
        <v>671</v>
      </c>
      <c r="H76" s="108">
        <v>1375</v>
      </c>
      <c r="I76" s="108">
        <v>322</v>
      </c>
      <c r="J76" s="108">
        <v>692</v>
      </c>
      <c r="K76" s="108">
        <v>6426</v>
      </c>
    </row>
    <row r="77" spans="1:11">
      <c r="A77" s="228" t="s">
        <v>295</v>
      </c>
      <c r="B77" s="109">
        <v>4884</v>
      </c>
      <c r="C77" s="108">
        <v>549</v>
      </c>
      <c r="D77" s="108">
        <v>641</v>
      </c>
      <c r="E77" s="108">
        <v>183</v>
      </c>
      <c r="F77" s="108">
        <v>169</v>
      </c>
      <c r="G77" s="108">
        <v>715</v>
      </c>
      <c r="H77" s="108">
        <v>504</v>
      </c>
      <c r="I77" s="108">
        <v>113</v>
      </c>
      <c r="J77" s="108">
        <v>173</v>
      </c>
      <c r="K77" s="108">
        <v>1837</v>
      </c>
    </row>
    <row r="78" spans="1:11">
      <c r="A78" s="228" t="s">
        <v>296</v>
      </c>
      <c r="B78" s="109">
        <v>1788</v>
      </c>
      <c r="C78" s="108">
        <v>136</v>
      </c>
      <c r="D78" s="108">
        <v>153</v>
      </c>
      <c r="E78" s="108">
        <v>63</v>
      </c>
      <c r="F78" s="108">
        <v>73</v>
      </c>
      <c r="G78" s="108">
        <v>173</v>
      </c>
      <c r="H78" s="108">
        <v>162</v>
      </c>
      <c r="I78" s="108">
        <v>188</v>
      </c>
      <c r="J78" s="108">
        <v>122</v>
      </c>
      <c r="K78" s="108">
        <v>718</v>
      </c>
    </row>
    <row r="79" spans="1:11">
      <c r="A79" s="228" t="s">
        <v>297</v>
      </c>
      <c r="B79" s="109">
        <v>1133</v>
      </c>
      <c r="C79" s="108">
        <v>63</v>
      </c>
      <c r="D79" s="108">
        <v>77</v>
      </c>
      <c r="E79" s="246" t="s">
        <v>231</v>
      </c>
      <c r="F79" s="246" t="s">
        <v>231</v>
      </c>
      <c r="G79" s="108">
        <v>97</v>
      </c>
      <c r="H79" s="108">
        <v>121</v>
      </c>
      <c r="I79" s="108">
        <v>163</v>
      </c>
      <c r="J79" s="108">
        <v>65</v>
      </c>
      <c r="K79" s="108">
        <v>440</v>
      </c>
    </row>
    <row r="80" spans="1:11">
      <c r="A80" s="228" t="s">
        <v>298</v>
      </c>
      <c r="B80" s="109">
        <v>359</v>
      </c>
      <c r="C80" s="108">
        <v>30</v>
      </c>
      <c r="D80" s="108">
        <v>33</v>
      </c>
      <c r="E80" s="246" t="s">
        <v>231</v>
      </c>
      <c r="F80" s="246" t="s">
        <v>231</v>
      </c>
      <c r="G80" s="108">
        <v>7</v>
      </c>
      <c r="H80" s="108">
        <v>32</v>
      </c>
      <c r="I80" s="108">
        <v>54</v>
      </c>
      <c r="J80" s="108">
        <v>24</v>
      </c>
      <c r="K80" s="108">
        <v>172</v>
      </c>
    </row>
    <row r="81" spans="1:11">
      <c r="A81" s="228" t="s">
        <v>290</v>
      </c>
      <c r="B81" s="109">
        <v>4417</v>
      </c>
      <c r="C81" s="108">
        <v>439</v>
      </c>
      <c r="D81" s="108">
        <v>431</v>
      </c>
      <c r="E81" s="108">
        <v>202</v>
      </c>
      <c r="F81" s="108">
        <v>187</v>
      </c>
      <c r="G81" s="108">
        <v>373</v>
      </c>
      <c r="H81" s="108">
        <v>426</v>
      </c>
      <c r="I81" s="108">
        <v>381</v>
      </c>
      <c r="J81" s="108">
        <v>258</v>
      </c>
      <c r="K81" s="108">
        <v>1720</v>
      </c>
    </row>
    <row r="82" spans="1:11">
      <c r="A82" s="302"/>
      <c r="B82" s="234"/>
      <c r="C82" s="235"/>
      <c r="D82" s="235"/>
      <c r="E82" s="235"/>
      <c r="F82" s="235"/>
      <c r="G82" s="235"/>
      <c r="H82" s="235"/>
      <c r="I82" s="235"/>
      <c r="J82" s="235"/>
      <c r="K82" s="235"/>
    </row>
    <row r="83" spans="1:11">
      <c r="A83" s="232"/>
      <c r="B83" s="633" t="s">
        <v>299</v>
      </c>
      <c r="C83" s="633"/>
      <c r="D83" s="633"/>
      <c r="E83" s="634"/>
      <c r="F83" s="634"/>
      <c r="G83" s="634"/>
      <c r="H83" s="634"/>
      <c r="I83" s="634"/>
      <c r="J83" s="634"/>
      <c r="K83" s="634"/>
    </row>
    <row r="84" spans="1:11">
      <c r="A84" s="232"/>
      <c r="B84" s="302"/>
      <c r="C84" s="302"/>
      <c r="D84" s="302"/>
      <c r="E84" s="302"/>
      <c r="F84" s="302"/>
      <c r="G84" s="302"/>
      <c r="H84" s="302"/>
      <c r="I84" s="302"/>
      <c r="J84" s="302"/>
      <c r="K84" s="302"/>
    </row>
    <row r="85" spans="1:11">
      <c r="A85" s="224" t="s">
        <v>196</v>
      </c>
      <c r="B85" s="109">
        <v>32411</v>
      </c>
      <c r="C85" s="108">
        <v>3125</v>
      </c>
      <c r="D85" s="108">
        <v>4251</v>
      </c>
      <c r="E85" s="108">
        <v>1018</v>
      </c>
      <c r="F85" s="108">
        <v>1745</v>
      </c>
      <c r="G85" s="108">
        <v>2017</v>
      </c>
      <c r="H85" s="108">
        <v>4181</v>
      </c>
      <c r="I85" s="108">
        <v>278</v>
      </c>
      <c r="J85" s="108">
        <v>980</v>
      </c>
      <c r="K85" s="108">
        <v>14816</v>
      </c>
    </row>
    <row r="86" spans="1:11">
      <c r="A86" s="224" t="s">
        <v>50</v>
      </c>
      <c r="B86" s="136" t="s">
        <v>38</v>
      </c>
      <c r="C86" s="132" t="s">
        <v>38</v>
      </c>
      <c r="D86" s="132" t="s">
        <v>38</v>
      </c>
      <c r="E86" s="132" t="s">
        <v>38</v>
      </c>
      <c r="F86" s="132" t="s">
        <v>38</v>
      </c>
      <c r="G86" s="132" t="s">
        <v>38</v>
      </c>
      <c r="H86" s="132" t="s">
        <v>38</v>
      </c>
      <c r="I86" s="132" t="s">
        <v>38</v>
      </c>
      <c r="J86" s="132" t="s">
        <v>38</v>
      </c>
      <c r="K86" s="132" t="s">
        <v>38</v>
      </c>
    </row>
    <row r="87" spans="1:11">
      <c r="A87" s="228" t="s">
        <v>300</v>
      </c>
      <c r="B87" s="109">
        <v>3018</v>
      </c>
      <c r="C87" s="108">
        <v>469</v>
      </c>
      <c r="D87" s="108">
        <v>367</v>
      </c>
      <c r="E87" s="246" t="s">
        <v>231</v>
      </c>
      <c r="F87" s="108">
        <v>80</v>
      </c>
      <c r="G87" s="108">
        <v>312</v>
      </c>
      <c r="H87" s="108">
        <v>323</v>
      </c>
      <c r="I87" s="246" t="s">
        <v>231</v>
      </c>
      <c r="J87" s="108">
        <v>115</v>
      </c>
      <c r="K87" s="108">
        <v>1217</v>
      </c>
    </row>
    <row r="88" spans="1:11">
      <c r="A88" s="228" t="s">
        <v>301</v>
      </c>
      <c r="B88" s="109">
        <v>134</v>
      </c>
      <c r="C88" s="246" t="s">
        <v>231</v>
      </c>
      <c r="D88" s="246" t="s">
        <v>231</v>
      </c>
      <c r="E88" s="246" t="s">
        <v>231</v>
      </c>
      <c r="F88" s="246" t="s">
        <v>231</v>
      </c>
      <c r="G88" s="246" t="s">
        <v>231</v>
      </c>
      <c r="H88" s="246" t="s">
        <v>231</v>
      </c>
      <c r="I88" s="108">
        <v>4</v>
      </c>
      <c r="J88" s="108">
        <v>4</v>
      </c>
      <c r="K88" s="108">
        <v>51</v>
      </c>
    </row>
    <row r="89" spans="1:11">
      <c r="A89" s="228" t="s">
        <v>302</v>
      </c>
      <c r="B89" s="109">
        <v>11864</v>
      </c>
      <c r="C89" s="108">
        <v>2045</v>
      </c>
      <c r="D89" s="108">
        <v>2166</v>
      </c>
      <c r="E89" s="108">
        <v>675</v>
      </c>
      <c r="F89" s="108">
        <v>840</v>
      </c>
      <c r="G89" s="108">
        <v>1161</v>
      </c>
      <c r="H89" s="108">
        <v>1667</v>
      </c>
      <c r="I89" s="108">
        <v>77</v>
      </c>
      <c r="J89" s="108">
        <v>339</v>
      </c>
      <c r="K89" s="108">
        <v>2894</v>
      </c>
    </row>
    <row r="90" spans="1:11">
      <c r="A90" s="228" t="s">
        <v>303</v>
      </c>
      <c r="B90" s="109">
        <v>31</v>
      </c>
      <c r="C90" s="108" t="s">
        <v>239</v>
      </c>
      <c r="D90" s="108" t="s">
        <v>239</v>
      </c>
      <c r="E90" s="108" t="s">
        <v>239</v>
      </c>
      <c r="F90" s="108" t="s">
        <v>239</v>
      </c>
      <c r="G90" s="246" t="s">
        <v>231</v>
      </c>
      <c r="H90" s="246" t="s">
        <v>231</v>
      </c>
      <c r="I90" s="246" t="s">
        <v>231</v>
      </c>
      <c r="J90" s="246" t="s">
        <v>231</v>
      </c>
      <c r="K90" s="246" t="s">
        <v>231</v>
      </c>
    </row>
    <row r="91" spans="1:11">
      <c r="A91" s="228" t="s">
        <v>304</v>
      </c>
      <c r="B91" s="109">
        <v>15920</v>
      </c>
      <c r="C91" s="108">
        <v>441</v>
      </c>
      <c r="D91" s="108">
        <v>1521</v>
      </c>
      <c r="E91" s="108">
        <v>170</v>
      </c>
      <c r="F91" s="108">
        <v>768</v>
      </c>
      <c r="G91" s="108">
        <v>351</v>
      </c>
      <c r="H91" s="108">
        <v>2016</v>
      </c>
      <c r="I91" s="108">
        <v>72</v>
      </c>
      <c r="J91" s="108">
        <v>441</v>
      </c>
      <c r="K91" s="108">
        <v>10140</v>
      </c>
    </row>
    <row r="92" spans="1:11">
      <c r="A92" s="228" t="s">
        <v>305</v>
      </c>
      <c r="B92" s="276" t="s">
        <v>231</v>
      </c>
      <c r="C92" s="246" t="s">
        <v>231</v>
      </c>
      <c r="D92" s="246" t="s">
        <v>231</v>
      </c>
      <c r="E92" s="246" t="s">
        <v>231</v>
      </c>
      <c r="F92" s="246" t="s">
        <v>231</v>
      </c>
      <c r="G92" s="246" t="s">
        <v>231</v>
      </c>
      <c r="H92" s="246" t="s">
        <v>231</v>
      </c>
      <c r="I92" s="108" t="s">
        <v>239</v>
      </c>
      <c r="J92" s="246" t="s">
        <v>231</v>
      </c>
      <c r="K92" s="108">
        <v>27</v>
      </c>
    </row>
    <row r="93" spans="1:11">
      <c r="A93" s="228" t="s">
        <v>306</v>
      </c>
      <c r="B93" s="276" t="s">
        <v>231</v>
      </c>
      <c r="C93" s="108" t="s">
        <v>239</v>
      </c>
      <c r="D93" s="246" t="s">
        <v>231</v>
      </c>
      <c r="E93" s="108" t="s">
        <v>239</v>
      </c>
      <c r="F93" s="108" t="s">
        <v>239</v>
      </c>
      <c r="G93" s="108" t="s">
        <v>239</v>
      </c>
      <c r="H93" s="108" t="s">
        <v>239</v>
      </c>
      <c r="I93" s="108" t="s">
        <v>239</v>
      </c>
      <c r="J93" s="108" t="s">
        <v>239</v>
      </c>
      <c r="K93" s="272" t="s">
        <v>231</v>
      </c>
    </row>
    <row r="94" spans="1:11">
      <c r="A94" s="228" t="s">
        <v>290</v>
      </c>
      <c r="B94" s="109">
        <v>1404</v>
      </c>
      <c r="C94" s="108">
        <v>164</v>
      </c>
      <c r="D94" s="108">
        <v>176</v>
      </c>
      <c r="E94" s="108">
        <v>77</v>
      </c>
      <c r="F94" s="108">
        <v>52</v>
      </c>
      <c r="G94" s="108">
        <v>158</v>
      </c>
      <c r="H94" s="108">
        <v>156</v>
      </c>
      <c r="I94" s="108">
        <v>82</v>
      </c>
      <c r="J94" s="108">
        <v>73</v>
      </c>
      <c r="K94" s="108">
        <v>466</v>
      </c>
    </row>
    <row r="95" spans="1:11">
      <c r="A95" s="247"/>
      <c r="B95" s="235"/>
      <c r="C95" s="248"/>
      <c r="D95" s="248"/>
      <c r="E95" s="248"/>
      <c r="F95" s="248"/>
      <c r="G95" s="248"/>
      <c r="H95" s="248"/>
      <c r="I95" s="248"/>
      <c r="J95" s="248"/>
      <c r="K95" s="248"/>
    </row>
    <row r="96" spans="1:11">
      <c r="A96" s="229"/>
      <c r="B96" s="235"/>
      <c r="C96" s="248"/>
      <c r="D96" s="248"/>
      <c r="E96" s="248"/>
      <c r="F96" s="248"/>
      <c r="G96" s="248"/>
      <c r="H96" s="248"/>
      <c r="I96" s="248"/>
      <c r="J96" s="248"/>
      <c r="K96" s="248"/>
    </row>
    <row r="97" spans="1:11">
      <c r="A97" s="229" t="s">
        <v>198</v>
      </c>
      <c r="B97" s="235"/>
      <c r="C97" s="248"/>
      <c r="D97" s="248"/>
      <c r="E97" s="248"/>
      <c r="F97" s="248"/>
      <c r="G97" s="248"/>
      <c r="H97" s="248"/>
      <c r="I97" s="248"/>
      <c r="J97" s="248"/>
      <c r="K97" s="248"/>
    </row>
    <row r="98" spans="1:11">
      <c r="A98" s="305"/>
      <c r="B98" s="235"/>
      <c r="C98" s="248"/>
      <c r="D98" s="248"/>
      <c r="E98" s="248"/>
      <c r="F98" s="248"/>
      <c r="G98" s="248"/>
      <c r="H98" s="248"/>
      <c r="I98" s="248"/>
      <c r="J98" s="248"/>
      <c r="K98" s="248"/>
    </row>
    <row r="99" spans="1:11">
      <c r="A99" s="229"/>
      <c r="B99" s="235"/>
      <c r="C99" s="248"/>
      <c r="D99" s="248"/>
      <c r="E99" s="248"/>
      <c r="F99" s="248"/>
      <c r="G99" s="248"/>
      <c r="H99" s="248"/>
      <c r="I99" s="248"/>
      <c r="J99" s="248"/>
      <c r="K99" s="248"/>
    </row>
    <row r="100" spans="1:11">
      <c r="A100" s="229"/>
      <c r="B100" s="235"/>
      <c r="C100" s="248"/>
      <c r="D100" s="248"/>
      <c r="E100" s="248"/>
      <c r="F100" s="248"/>
      <c r="G100" s="248"/>
      <c r="H100" s="248"/>
      <c r="I100" s="248"/>
      <c r="J100" s="248"/>
      <c r="K100" s="248"/>
    </row>
    <row r="101" spans="1:11">
      <c r="A101" s="229"/>
      <c r="B101" s="235"/>
      <c r="C101" s="248"/>
      <c r="D101" s="248"/>
      <c r="E101" s="248"/>
      <c r="F101" s="248"/>
      <c r="G101" s="248"/>
      <c r="H101" s="248"/>
      <c r="I101" s="248"/>
      <c r="J101" s="248"/>
      <c r="K101" s="248"/>
    </row>
    <row r="102" spans="1:11">
      <c r="A102" s="229"/>
      <c r="B102" s="270"/>
      <c r="C102" s="229"/>
      <c r="D102" s="229"/>
      <c r="E102" s="229"/>
      <c r="F102" s="229"/>
      <c r="G102" s="229"/>
      <c r="H102" s="229"/>
      <c r="I102" s="229"/>
      <c r="J102" s="229"/>
      <c r="K102" s="229"/>
    </row>
    <row r="103" spans="1:11">
      <c r="A103" s="229"/>
      <c r="B103" s="270"/>
      <c r="C103" s="229"/>
      <c r="D103" s="229"/>
      <c r="E103" s="229"/>
      <c r="F103" s="229"/>
      <c r="G103" s="229"/>
      <c r="H103" s="229"/>
      <c r="I103" s="229"/>
      <c r="J103" s="229"/>
      <c r="K103" s="229"/>
    </row>
    <row r="104" spans="1:11">
      <c r="A104" s="229"/>
      <c r="B104" s="270"/>
      <c r="C104" s="229"/>
      <c r="D104" s="229"/>
      <c r="E104" s="229"/>
      <c r="F104" s="229"/>
      <c r="G104" s="229"/>
      <c r="H104" s="229"/>
      <c r="I104" s="229"/>
      <c r="J104" s="229"/>
      <c r="K104" s="229"/>
    </row>
    <row r="105" spans="1:11">
      <c r="A105" s="229"/>
      <c r="B105" s="270"/>
      <c r="C105" s="229"/>
      <c r="D105" s="229"/>
      <c r="E105" s="229"/>
      <c r="F105" s="229"/>
      <c r="G105" s="229"/>
      <c r="H105" s="229"/>
      <c r="I105" s="229"/>
      <c r="J105" s="229"/>
      <c r="K105" s="229"/>
    </row>
    <row r="106" spans="1:11">
      <c r="A106" s="229"/>
      <c r="B106" s="270"/>
      <c r="C106" s="229"/>
      <c r="D106" s="229"/>
      <c r="E106" s="229"/>
      <c r="F106" s="229"/>
      <c r="G106" s="229"/>
      <c r="H106" s="229"/>
      <c r="I106" s="229"/>
      <c r="J106" s="229"/>
      <c r="K106" s="229"/>
    </row>
    <row r="107" spans="1:11">
      <c r="A107" s="229"/>
      <c r="B107" s="270"/>
      <c r="C107" s="229"/>
      <c r="D107" s="229"/>
      <c r="E107" s="229"/>
      <c r="F107" s="229"/>
      <c r="G107" s="229"/>
      <c r="H107" s="229"/>
      <c r="I107" s="229"/>
      <c r="J107" s="229"/>
      <c r="K107" s="229"/>
    </row>
    <row r="108" spans="1:11">
      <c r="A108" s="229"/>
      <c r="B108" s="270"/>
      <c r="C108" s="229"/>
      <c r="D108" s="229"/>
      <c r="E108" s="229"/>
      <c r="F108" s="229"/>
      <c r="G108" s="229"/>
      <c r="H108" s="229"/>
      <c r="I108" s="229"/>
      <c r="J108" s="229"/>
      <c r="K108" s="229"/>
    </row>
    <row r="109" spans="1:11">
      <c r="A109" s="229"/>
      <c r="B109" s="270"/>
      <c r="C109" s="229"/>
      <c r="D109" s="229"/>
      <c r="E109" s="229"/>
      <c r="F109" s="229"/>
      <c r="G109" s="229"/>
      <c r="H109" s="229"/>
      <c r="I109" s="229"/>
      <c r="J109" s="229"/>
      <c r="K109" s="229"/>
    </row>
    <row r="110" spans="1:11">
      <c r="A110" s="229"/>
      <c r="B110" s="270"/>
      <c r="C110" s="229"/>
      <c r="D110" s="229"/>
      <c r="E110" s="229"/>
      <c r="F110" s="229"/>
      <c r="G110" s="229"/>
      <c r="H110" s="229"/>
      <c r="I110" s="229"/>
      <c r="J110" s="229"/>
      <c r="K110" s="229"/>
    </row>
    <row r="111" spans="1:11">
      <c r="A111" s="229"/>
      <c r="B111" s="270"/>
      <c r="C111" s="229"/>
      <c r="D111" s="229"/>
      <c r="E111" s="229"/>
      <c r="F111" s="229"/>
      <c r="G111" s="229"/>
      <c r="H111" s="229"/>
      <c r="I111" s="229"/>
      <c r="J111" s="229"/>
      <c r="K111" s="229"/>
    </row>
    <row r="112" spans="1:11">
      <c r="A112" s="229"/>
      <c r="B112" s="270"/>
      <c r="C112" s="229"/>
      <c r="D112" s="229"/>
      <c r="E112" s="229"/>
      <c r="F112" s="229"/>
      <c r="G112" s="229"/>
      <c r="H112" s="229"/>
      <c r="I112" s="229"/>
      <c r="J112" s="229"/>
      <c r="K112" s="229"/>
    </row>
    <row r="113" spans="1:11">
      <c r="A113" s="229"/>
      <c r="B113" s="270"/>
      <c r="C113" s="229"/>
      <c r="D113" s="229"/>
      <c r="E113" s="229"/>
      <c r="F113" s="229"/>
      <c r="G113" s="229"/>
      <c r="H113" s="229"/>
      <c r="I113" s="229"/>
      <c r="J113" s="229"/>
      <c r="K113" s="229"/>
    </row>
    <row r="114" spans="1:11">
      <c r="A114" s="229"/>
      <c r="B114" s="270"/>
      <c r="C114" s="229"/>
      <c r="D114" s="229"/>
      <c r="E114" s="229"/>
      <c r="F114" s="229"/>
      <c r="G114" s="229"/>
      <c r="H114" s="229"/>
      <c r="I114" s="229"/>
      <c r="J114" s="229"/>
      <c r="K114" s="229"/>
    </row>
    <row r="115" spans="1:11">
      <c r="A115" s="229"/>
      <c r="B115" s="270"/>
      <c r="C115" s="229"/>
      <c r="D115" s="229"/>
      <c r="E115" s="229"/>
      <c r="F115" s="229"/>
      <c r="G115" s="229"/>
      <c r="H115" s="229"/>
      <c r="I115" s="229"/>
      <c r="J115" s="229"/>
      <c r="K115" s="229"/>
    </row>
    <row r="116" spans="1:11">
      <c r="A116" s="229"/>
      <c r="B116" s="270"/>
      <c r="C116" s="229"/>
      <c r="D116" s="229"/>
      <c r="E116" s="229"/>
      <c r="F116" s="229"/>
      <c r="G116" s="229"/>
      <c r="H116" s="229"/>
      <c r="I116" s="229"/>
      <c r="J116" s="229"/>
      <c r="K116" s="229"/>
    </row>
    <row r="117" spans="1:11" s="249" customFormat="1" ht="12">
      <c r="E117" s="250"/>
      <c r="F117" s="250"/>
      <c r="G117" s="250"/>
      <c r="H117" s="250"/>
      <c r="I117" s="250"/>
      <c r="J117" s="250"/>
      <c r="K117" s="250"/>
    </row>
    <row r="120" spans="1:11" ht="12.75" customHeight="1">
      <c r="A120" s="651" t="s">
        <v>215</v>
      </c>
      <c r="B120" s="651"/>
      <c r="C120" s="651"/>
      <c r="D120" s="651"/>
      <c r="E120" s="234"/>
    </row>
  </sheetData>
  <mergeCells count="30">
    <mergeCell ref="B83:D83"/>
    <mergeCell ref="E83:K83"/>
    <mergeCell ref="A120:D120"/>
    <mergeCell ref="A57:D57"/>
    <mergeCell ref="E57:K57"/>
    <mergeCell ref="B58:C58"/>
    <mergeCell ref="E58:K58"/>
    <mergeCell ref="B69:C69"/>
    <mergeCell ref="E69:K69"/>
    <mergeCell ref="B36:D36"/>
    <mergeCell ref="E36:K36"/>
    <mergeCell ref="B52:D52"/>
    <mergeCell ref="E52:K52"/>
    <mergeCell ref="C53:D55"/>
    <mergeCell ref="E53:F55"/>
    <mergeCell ref="G53:H55"/>
    <mergeCell ref="I53:J55"/>
    <mergeCell ref="K53:K56"/>
    <mergeCell ref="A10:D10"/>
    <mergeCell ref="E10:K10"/>
    <mergeCell ref="B11:C11"/>
    <mergeCell ref="E11:K11"/>
    <mergeCell ref="B22:C22"/>
    <mergeCell ref="E22:K22"/>
    <mergeCell ref="A3:K3"/>
    <mergeCell ref="C6:D8"/>
    <mergeCell ref="E6:F8"/>
    <mergeCell ref="G6:H8"/>
    <mergeCell ref="I6:J8"/>
    <mergeCell ref="K6:K9"/>
  </mergeCells>
  <conditionalFormatting sqref="B13:K20">
    <cfRule type="cellIs" dxfId="3" priority="3" operator="equal">
      <formula>"."</formula>
    </cfRule>
  </conditionalFormatting>
  <conditionalFormatting sqref="G14:H14">
    <cfRule type="cellIs" dxfId="2" priority="2" operator="equal">
      <formula>"."</formula>
    </cfRule>
  </conditionalFormatting>
  <conditionalFormatting sqref="E14">
    <cfRule type="cellIs" priority="1" operator="equal">
      <formula>"."</formula>
    </cfRule>
  </conditionalFormatting>
  <printOptions horizontalCentered="1"/>
  <pageMargins left="0.39370078740157483" right="0.39370078740157483" top="0.39370078740157483" bottom="0.39370078740157483" header="0.51181102362204722" footer="0.51181102362204722"/>
  <pageSetup paperSize="9" scale="52" fitToWidth="2"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0"/>
  <sheetViews>
    <sheetView showGridLines="0" zoomScaleNormal="100" zoomScaleSheetLayoutView="40" workbookViewId="0">
      <selection activeCell="A10" sqref="A10"/>
    </sheetView>
  </sheetViews>
  <sheetFormatPr baseColWidth="10" defaultColWidth="10.140625" defaultRowHeight="12.75"/>
  <cols>
    <col min="1" max="1" width="43" style="197" bestFit="1" customWidth="1"/>
    <col min="2" max="2" width="16.28515625" style="197" customWidth="1"/>
    <col min="3" max="3" width="14.140625" style="197" customWidth="1"/>
    <col min="4" max="4" width="13.7109375" style="197" customWidth="1"/>
    <col min="5" max="5" width="14.28515625" style="197" customWidth="1"/>
    <col min="6" max="6" width="14" style="197" customWidth="1"/>
    <col min="7" max="7" width="13.7109375" style="197" customWidth="1"/>
    <col min="8" max="8" width="13.5703125" style="197" customWidth="1"/>
    <col min="9" max="9" width="13.7109375" style="197" customWidth="1"/>
    <col min="10" max="10" width="14" style="197" customWidth="1"/>
    <col min="11" max="11" width="12.28515625" style="197" customWidth="1"/>
    <col min="12" max="12" width="12.85546875" style="197" customWidth="1"/>
    <col min="13" max="256" width="10.140625" style="197"/>
    <col min="257" max="257" width="43" style="197" bestFit="1" customWidth="1"/>
    <col min="258" max="258" width="16.28515625" style="197" customWidth="1"/>
    <col min="259" max="267" width="15.140625" style="197" customWidth="1"/>
    <col min="268" max="268" width="12.85546875" style="197" customWidth="1"/>
    <col min="269" max="512" width="10.140625" style="197"/>
    <col min="513" max="513" width="43" style="197" bestFit="1" customWidth="1"/>
    <col min="514" max="514" width="16.28515625" style="197" customWidth="1"/>
    <col min="515" max="523" width="15.140625" style="197" customWidth="1"/>
    <col min="524" max="524" width="12.85546875" style="197" customWidth="1"/>
    <col min="525" max="768" width="10.140625" style="197"/>
    <col min="769" max="769" width="43" style="197" bestFit="1" customWidth="1"/>
    <col min="770" max="770" width="16.28515625" style="197" customWidth="1"/>
    <col min="771" max="779" width="15.140625" style="197" customWidth="1"/>
    <col min="780" max="780" width="12.85546875" style="197" customWidth="1"/>
    <col min="781" max="1024" width="10.140625" style="197"/>
    <col min="1025" max="1025" width="43" style="197" bestFit="1" customWidth="1"/>
    <col min="1026" max="1026" width="16.28515625" style="197" customWidth="1"/>
    <col min="1027" max="1035" width="15.140625" style="197" customWidth="1"/>
    <col min="1036" max="1036" width="12.85546875" style="197" customWidth="1"/>
    <col min="1037" max="1280" width="10.140625" style="197"/>
    <col min="1281" max="1281" width="43" style="197" bestFit="1" customWidth="1"/>
    <col min="1282" max="1282" width="16.28515625" style="197" customWidth="1"/>
    <col min="1283" max="1291" width="15.140625" style="197" customWidth="1"/>
    <col min="1292" max="1292" width="12.85546875" style="197" customWidth="1"/>
    <col min="1293" max="1536" width="10.140625" style="197"/>
    <col min="1537" max="1537" width="43" style="197" bestFit="1" customWidth="1"/>
    <col min="1538" max="1538" width="16.28515625" style="197" customWidth="1"/>
    <col min="1539" max="1547" width="15.140625" style="197" customWidth="1"/>
    <col min="1548" max="1548" width="12.85546875" style="197" customWidth="1"/>
    <col min="1549" max="1792" width="10.140625" style="197"/>
    <col min="1793" max="1793" width="43" style="197" bestFit="1" customWidth="1"/>
    <col min="1794" max="1794" width="16.28515625" style="197" customWidth="1"/>
    <col min="1795" max="1803" width="15.140625" style="197" customWidth="1"/>
    <col min="1804" max="1804" width="12.85546875" style="197" customWidth="1"/>
    <col min="1805" max="2048" width="10.140625" style="197"/>
    <col min="2049" max="2049" width="43" style="197" bestFit="1" customWidth="1"/>
    <col min="2050" max="2050" width="16.28515625" style="197" customWidth="1"/>
    <col min="2051" max="2059" width="15.140625" style="197" customWidth="1"/>
    <col min="2060" max="2060" width="12.85546875" style="197" customWidth="1"/>
    <col min="2061" max="2304" width="10.140625" style="197"/>
    <col min="2305" max="2305" width="43" style="197" bestFit="1" customWidth="1"/>
    <col min="2306" max="2306" width="16.28515625" style="197" customWidth="1"/>
    <col min="2307" max="2315" width="15.140625" style="197" customWidth="1"/>
    <col min="2316" max="2316" width="12.85546875" style="197" customWidth="1"/>
    <col min="2317" max="2560" width="10.140625" style="197"/>
    <col min="2561" max="2561" width="43" style="197" bestFit="1" customWidth="1"/>
    <col min="2562" max="2562" width="16.28515625" style="197" customWidth="1"/>
    <col min="2563" max="2571" width="15.140625" style="197" customWidth="1"/>
    <col min="2572" max="2572" width="12.85546875" style="197" customWidth="1"/>
    <col min="2573" max="2816" width="10.140625" style="197"/>
    <col min="2817" max="2817" width="43" style="197" bestFit="1" customWidth="1"/>
    <col min="2818" max="2818" width="16.28515625" style="197" customWidth="1"/>
    <col min="2819" max="2827" width="15.140625" style="197" customWidth="1"/>
    <col min="2828" max="2828" width="12.85546875" style="197" customWidth="1"/>
    <col min="2829" max="3072" width="10.140625" style="197"/>
    <col min="3073" max="3073" width="43" style="197" bestFit="1" customWidth="1"/>
    <col min="3074" max="3074" width="16.28515625" style="197" customWidth="1"/>
    <col min="3075" max="3083" width="15.140625" style="197" customWidth="1"/>
    <col min="3084" max="3084" width="12.85546875" style="197" customWidth="1"/>
    <col min="3085" max="3328" width="10.140625" style="197"/>
    <col min="3329" max="3329" width="43" style="197" bestFit="1" customWidth="1"/>
    <col min="3330" max="3330" width="16.28515625" style="197" customWidth="1"/>
    <col min="3331" max="3339" width="15.140625" style="197" customWidth="1"/>
    <col min="3340" max="3340" width="12.85546875" style="197" customWidth="1"/>
    <col min="3341" max="3584" width="10.140625" style="197"/>
    <col min="3585" max="3585" width="43" style="197" bestFit="1" customWidth="1"/>
    <col min="3586" max="3586" width="16.28515625" style="197" customWidth="1"/>
    <col min="3587" max="3595" width="15.140625" style="197" customWidth="1"/>
    <col min="3596" max="3596" width="12.85546875" style="197" customWidth="1"/>
    <col min="3597" max="3840" width="10.140625" style="197"/>
    <col min="3841" max="3841" width="43" style="197" bestFit="1" customWidth="1"/>
    <col min="3842" max="3842" width="16.28515625" style="197" customWidth="1"/>
    <col min="3843" max="3851" width="15.140625" style="197" customWidth="1"/>
    <col min="3852" max="3852" width="12.85546875" style="197" customWidth="1"/>
    <col min="3853" max="4096" width="10.140625" style="197"/>
    <col min="4097" max="4097" width="43" style="197" bestFit="1" customWidth="1"/>
    <col min="4098" max="4098" width="16.28515625" style="197" customWidth="1"/>
    <col min="4099" max="4107" width="15.140625" style="197" customWidth="1"/>
    <col min="4108" max="4108" width="12.85546875" style="197" customWidth="1"/>
    <col min="4109" max="4352" width="10.140625" style="197"/>
    <col min="4353" max="4353" width="43" style="197" bestFit="1" customWidth="1"/>
    <col min="4354" max="4354" width="16.28515625" style="197" customWidth="1"/>
    <col min="4355" max="4363" width="15.140625" style="197" customWidth="1"/>
    <col min="4364" max="4364" width="12.85546875" style="197" customWidth="1"/>
    <col min="4365" max="4608" width="10.140625" style="197"/>
    <col min="4609" max="4609" width="43" style="197" bestFit="1" customWidth="1"/>
    <col min="4610" max="4610" width="16.28515625" style="197" customWidth="1"/>
    <col min="4611" max="4619" width="15.140625" style="197" customWidth="1"/>
    <col min="4620" max="4620" width="12.85546875" style="197" customWidth="1"/>
    <col min="4621" max="4864" width="10.140625" style="197"/>
    <col min="4865" max="4865" width="43" style="197" bestFit="1" customWidth="1"/>
    <col min="4866" max="4866" width="16.28515625" style="197" customWidth="1"/>
    <col min="4867" max="4875" width="15.140625" style="197" customWidth="1"/>
    <col min="4876" max="4876" width="12.85546875" style="197" customWidth="1"/>
    <col min="4877" max="5120" width="10.140625" style="197"/>
    <col min="5121" max="5121" width="43" style="197" bestFit="1" customWidth="1"/>
    <col min="5122" max="5122" width="16.28515625" style="197" customWidth="1"/>
    <col min="5123" max="5131" width="15.140625" style="197" customWidth="1"/>
    <col min="5132" max="5132" width="12.85546875" style="197" customWidth="1"/>
    <col min="5133" max="5376" width="10.140625" style="197"/>
    <col min="5377" max="5377" width="43" style="197" bestFit="1" customWidth="1"/>
    <col min="5378" max="5378" width="16.28515625" style="197" customWidth="1"/>
    <col min="5379" max="5387" width="15.140625" style="197" customWidth="1"/>
    <col min="5388" max="5388" width="12.85546875" style="197" customWidth="1"/>
    <col min="5389" max="5632" width="10.140625" style="197"/>
    <col min="5633" max="5633" width="43" style="197" bestFit="1" customWidth="1"/>
    <col min="5634" max="5634" width="16.28515625" style="197" customWidth="1"/>
    <col min="5635" max="5643" width="15.140625" style="197" customWidth="1"/>
    <col min="5644" max="5644" width="12.85546875" style="197" customWidth="1"/>
    <col min="5645" max="5888" width="10.140625" style="197"/>
    <col min="5889" max="5889" width="43" style="197" bestFit="1" customWidth="1"/>
    <col min="5890" max="5890" width="16.28515625" style="197" customWidth="1"/>
    <col min="5891" max="5899" width="15.140625" style="197" customWidth="1"/>
    <col min="5900" max="5900" width="12.85546875" style="197" customWidth="1"/>
    <col min="5901" max="6144" width="10.140625" style="197"/>
    <col min="6145" max="6145" width="43" style="197" bestFit="1" customWidth="1"/>
    <col min="6146" max="6146" width="16.28515625" style="197" customWidth="1"/>
    <col min="6147" max="6155" width="15.140625" style="197" customWidth="1"/>
    <col min="6156" max="6156" width="12.85546875" style="197" customWidth="1"/>
    <col min="6157" max="6400" width="10.140625" style="197"/>
    <col min="6401" max="6401" width="43" style="197" bestFit="1" customWidth="1"/>
    <col min="6402" max="6402" width="16.28515625" style="197" customWidth="1"/>
    <col min="6403" max="6411" width="15.140625" style="197" customWidth="1"/>
    <col min="6412" max="6412" width="12.85546875" style="197" customWidth="1"/>
    <col min="6413" max="6656" width="10.140625" style="197"/>
    <col min="6657" max="6657" width="43" style="197" bestFit="1" customWidth="1"/>
    <col min="6658" max="6658" width="16.28515625" style="197" customWidth="1"/>
    <col min="6659" max="6667" width="15.140625" style="197" customWidth="1"/>
    <col min="6668" max="6668" width="12.85546875" style="197" customWidth="1"/>
    <col min="6669" max="6912" width="10.140625" style="197"/>
    <col min="6913" max="6913" width="43" style="197" bestFit="1" customWidth="1"/>
    <col min="6914" max="6914" width="16.28515625" style="197" customWidth="1"/>
    <col min="6915" max="6923" width="15.140625" style="197" customWidth="1"/>
    <col min="6924" max="6924" width="12.85546875" style="197" customWidth="1"/>
    <col min="6925" max="7168" width="10.140625" style="197"/>
    <col min="7169" max="7169" width="43" style="197" bestFit="1" customWidth="1"/>
    <col min="7170" max="7170" width="16.28515625" style="197" customWidth="1"/>
    <col min="7171" max="7179" width="15.140625" style="197" customWidth="1"/>
    <col min="7180" max="7180" width="12.85546875" style="197" customWidth="1"/>
    <col min="7181" max="7424" width="10.140625" style="197"/>
    <col min="7425" max="7425" width="43" style="197" bestFit="1" customWidth="1"/>
    <col min="7426" max="7426" width="16.28515625" style="197" customWidth="1"/>
    <col min="7427" max="7435" width="15.140625" style="197" customWidth="1"/>
    <col min="7436" max="7436" width="12.85546875" style="197" customWidth="1"/>
    <col min="7437" max="7680" width="10.140625" style="197"/>
    <col min="7681" max="7681" width="43" style="197" bestFit="1" customWidth="1"/>
    <col min="7682" max="7682" width="16.28515625" style="197" customWidth="1"/>
    <col min="7683" max="7691" width="15.140625" style="197" customWidth="1"/>
    <col min="7692" max="7692" width="12.85546875" style="197" customWidth="1"/>
    <col min="7693" max="7936" width="10.140625" style="197"/>
    <col min="7937" max="7937" width="43" style="197" bestFit="1" customWidth="1"/>
    <col min="7938" max="7938" width="16.28515625" style="197" customWidth="1"/>
    <col min="7939" max="7947" width="15.140625" style="197" customWidth="1"/>
    <col min="7948" max="7948" width="12.85546875" style="197" customWidth="1"/>
    <col min="7949" max="8192" width="10.140625" style="197"/>
    <col min="8193" max="8193" width="43" style="197" bestFit="1" customWidth="1"/>
    <col min="8194" max="8194" width="16.28515625" style="197" customWidth="1"/>
    <col min="8195" max="8203" width="15.140625" style="197" customWidth="1"/>
    <col min="8204" max="8204" width="12.85546875" style="197" customWidth="1"/>
    <col min="8205" max="8448" width="10.140625" style="197"/>
    <col min="8449" max="8449" width="43" style="197" bestFit="1" customWidth="1"/>
    <col min="8450" max="8450" width="16.28515625" style="197" customWidth="1"/>
    <col min="8451" max="8459" width="15.140625" style="197" customWidth="1"/>
    <col min="8460" max="8460" width="12.85546875" style="197" customWidth="1"/>
    <col min="8461" max="8704" width="10.140625" style="197"/>
    <col min="8705" max="8705" width="43" style="197" bestFit="1" customWidth="1"/>
    <col min="8706" max="8706" width="16.28515625" style="197" customWidth="1"/>
    <col min="8707" max="8715" width="15.140625" style="197" customWidth="1"/>
    <col min="8716" max="8716" width="12.85546875" style="197" customWidth="1"/>
    <col min="8717" max="8960" width="10.140625" style="197"/>
    <col min="8961" max="8961" width="43" style="197" bestFit="1" customWidth="1"/>
    <col min="8962" max="8962" width="16.28515625" style="197" customWidth="1"/>
    <col min="8963" max="8971" width="15.140625" style="197" customWidth="1"/>
    <col min="8972" max="8972" width="12.85546875" style="197" customWidth="1"/>
    <col min="8973" max="9216" width="10.140625" style="197"/>
    <col min="9217" max="9217" width="43" style="197" bestFit="1" customWidth="1"/>
    <col min="9218" max="9218" width="16.28515625" style="197" customWidth="1"/>
    <col min="9219" max="9227" width="15.140625" style="197" customWidth="1"/>
    <col min="9228" max="9228" width="12.85546875" style="197" customWidth="1"/>
    <col min="9229" max="9472" width="10.140625" style="197"/>
    <col min="9473" max="9473" width="43" style="197" bestFit="1" customWidth="1"/>
    <col min="9474" max="9474" width="16.28515625" style="197" customWidth="1"/>
    <col min="9475" max="9483" width="15.140625" style="197" customWidth="1"/>
    <col min="9484" max="9484" width="12.85546875" style="197" customWidth="1"/>
    <col min="9485" max="9728" width="10.140625" style="197"/>
    <col min="9729" max="9729" width="43" style="197" bestFit="1" customWidth="1"/>
    <col min="9730" max="9730" width="16.28515625" style="197" customWidth="1"/>
    <col min="9731" max="9739" width="15.140625" style="197" customWidth="1"/>
    <col min="9740" max="9740" width="12.85546875" style="197" customWidth="1"/>
    <col min="9741" max="9984" width="10.140625" style="197"/>
    <col min="9985" max="9985" width="43" style="197" bestFit="1" customWidth="1"/>
    <col min="9986" max="9986" width="16.28515625" style="197" customWidth="1"/>
    <col min="9987" max="9995" width="15.140625" style="197" customWidth="1"/>
    <col min="9996" max="9996" width="12.85546875" style="197" customWidth="1"/>
    <col min="9997" max="10240" width="10.140625" style="197"/>
    <col min="10241" max="10241" width="43" style="197" bestFit="1" customWidth="1"/>
    <col min="10242" max="10242" width="16.28515625" style="197" customWidth="1"/>
    <col min="10243" max="10251" width="15.140625" style="197" customWidth="1"/>
    <col min="10252" max="10252" width="12.85546875" style="197" customWidth="1"/>
    <col min="10253" max="10496" width="10.140625" style="197"/>
    <col min="10497" max="10497" width="43" style="197" bestFit="1" customWidth="1"/>
    <col min="10498" max="10498" width="16.28515625" style="197" customWidth="1"/>
    <col min="10499" max="10507" width="15.140625" style="197" customWidth="1"/>
    <col min="10508" max="10508" width="12.85546875" style="197" customWidth="1"/>
    <col min="10509" max="10752" width="10.140625" style="197"/>
    <col min="10753" max="10753" width="43" style="197" bestFit="1" customWidth="1"/>
    <col min="10754" max="10754" width="16.28515625" style="197" customWidth="1"/>
    <col min="10755" max="10763" width="15.140625" style="197" customWidth="1"/>
    <col min="10764" max="10764" width="12.85546875" style="197" customWidth="1"/>
    <col min="10765" max="11008" width="10.140625" style="197"/>
    <col min="11009" max="11009" width="43" style="197" bestFit="1" customWidth="1"/>
    <col min="11010" max="11010" width="16.28515625" style="197" customWidth="1"/>
    <col min="11011" max="11019" width="15.140625" style="197" customWidth="1"/>
    <col min="11020" max="11020" width="12.85546875" style="197" customWidth="1"/>
    <col min="11021" max="11264" width="10.140625" style="197"/>
    <col min="11265" max="11265" width="43" style="197" bestFit="1" customWidth="1"/>
    <col min="11266" max="11266" width="16.28515625" style="197" customWidth="1"/>
    <col min="11267" max="11275" width="15.140625" style="197" customWidth="1"/>
    <col min="11276" max="11276" width="12.85546875" style="197" customWidth="1"/>
    <col min="11277" max="11520" width="10.140625" style="197"/>
    <col min="11521" max="11521" width="43" style="197" bestFit="1" customWidth="1"/>
    <col min="11522" max="11522" width="16.28515625" style="197" customWidth="1"/>
    <col min="11523" max="11531" width="15.140625" style="197" customWidth="1"/>
    <col min="11532" max="11532" width="12.85546875" style="197" customWidth="1"/>
    <col min="11533" max="11776" width="10.140625" style="197"/>
    <col min="11777" max="11777" width="43" style="197" bestFit="1" customWidth="1"/>
    <col min="11778" max="11778" width="16.28515625" style="197" customWidth="1"/>
    <col min="11779" max="11787" width="15.140625" style="197" customWidth="1"/>
    <col min="11788" max="11788" width="12.85546875" style="197" customWidth="1"/>
    <col min="11789" max="12032" width="10.140625" style="197"/>
    <col min="12033" max="12033" width="43" style="197" bestFit="1" customWidth="1"/>
    <col min="12034" max="12034" width="16.28515625" style="197" customWidth="1"/>
    <col min="12035" max="12043" width="15.140625" style="197" customWidth="1"/>
    <col min="12044" max="12044" width="12.85546875" style="197" customWidth="1"/>
    <col min="12045" max="12288" width="10.140625" style="197"/>
    <col min="12289" max="12289" width="43" style="197" bestFit="1" customWidth="1"/>
    <col min="12290" max="12290" width="16.28515625" style="197" customWidth="1"/>
    <col min="12291" max="12299" width="15.140625" style="197" customWidth="1"/>
    <col min="12300" max="12300" width="12.85546875" style="197" customWidth="1"/>
    <col min="12301" max="12544" width="10.140625" style="197"/>
    <col min="12545" max="12545" width="43" style="197" bestFit="1" customWidth="1"/>
    <col min="12546" max="12546" width="16.28515625" style="197" customWidth="1"/>
    <col min="12547" max="12555" width="15.140625" style="197" customWidth="1"/>
    <col min="12556" max="12556" width="12.85546875" style="197" customWidth="1"/>
    <col min="12557" max="12800" width="10.140625" style="197"/>
    <col min="12801" max="12801" width="43" style="197" bestFit="1" customWidth="1"/>
    <col min="12802" max="12802" width="16.28515625" style="197" customWidth="1"/>
    <col min="12803" max="12811" width="15.140625" style="197" customWidth="1"/>
    <col min="12812" max="12812" width="12.85546875" style="197" customWidth="1"/>
    <col min="12813" max="13056" width="10.140625" style="197"/>
    <col min="13057" max="13057" width="43" style="197" bestFit="1" customWidth="1"/>
    <col min="13058" max="13058" width="16.28515625" style="197" customWidth="1"/>
    <col min="13059" max="13067" width="15.140625" style="197" customWidth="1"/>
    <col min="13068" max="13068" width="12.85546875" style="197" customWidth="1"/>
    <col min="13069" max="13312" width="10.140625" style="197"/>
    <col min="13313" max="13313" width="43" style="197" bestFit="1" customWidth="1"/>
    <col min="13314" max="13314" width="16.28515625" style="197" customWidth="1"/>
    <col min="13315" max="13323" width="15.140625" style="197" customWidth="1"/>
    <col min="13324" max="13324" width="12.85546875" style="197" customWidth="1"/>
    <col min="13325" max="13568" width="10.140625" style="197"/>
    <col min="13569" max="13569" width="43" style="197" bestFit="1" customWidth="1"/>
    <col min="13570" max="13570" width="16.28515625" style="197" customWidth="1"/>
    <col min="13571" max="13579" width="15.140625" style="197" customWidth="1"/>
    <col min="13580" max="13580" width="12.85546875" style="197" customWidth="1"/>
    <col min="13581" max="13824" width="10.140625" style="197"/>
    <col min="13825" max="13825" width="43" style="197" bestFit="1" customWidth="1"/>
    <col min="13826" max="13826" width="16.28515625" style="197" customWidth="1"/>
    <col min="13827" max="13835" width="15.140625" style="197" customWidth="1"/>
    <col min="13836" max="13836" width="12.85546875" style="197" customWidth="1"/>
    <col min="13837" max="14080" width="10.140625" style="197"/>
    <col min="14081" max="14081" width="43" style="197" bestFit="1" customWidth="1"/>
    <col min="14082" max="14082" width="16.28515625" style="197" customWidth="1"/>
    <col min="14083" max="14091" width="15.140625" style="197" customWidth="1"/>
    <col min="14092" max="14092" width="12.85546875" style="197" customWidth="1"/>
    <col min="14093" max="14336" width="10.140625" style="197"/>
    <col min="14337" max="14337" width="43" style="197" bestFit="1" customWidth="1"/>
    <col min="14338" max="14338" width="16.28515625" style="197" customWidth="1"/>
    <col min="14339" max="14347" width="15.140625" style="197" customWidth="1"/>
    <col min="14348" max="14348" width="12.85546875" style="197" customWidth="1"/>
    <col min="14349" max="14592" width="10.140625" style="197"/>
    <col min="14593" max="14593" width="43" style="197" bestFit="1" customWidth="1"/>
    <col min="14594" max="14594" width="16.28515625" style="197" customWidth="1"/>
    <col min="14595" max="14603" width="15.140625" style="197" customWidth="1"/>
    <col min="14604" max="14604" width="12.85546875" style="197" customWidth="1"/>
    <col min="14605" max="14848" width="10.140625" style="197"/>
    <col min="14849" max="14849" width="43" style="197" bestFit="1" customWidth="1"/>
    <col min="14850" max="14850" width="16.28515625" style="197" customWidth="1"/>
    <col min="14851" max="14859" width="15.140625" style="197" customWidth="1"/>
    <col min="14860" max="14860" width="12.85546875" style="197" customWidth="1"/>
    <col min="14861" max="15104" width="10.140625" style="197"/>
    <col min="15105" max="15105" width="43" style="197" bestFit="1" customWidth="1"/>
    <col min="15106" max="15106" width="16.28515625" style="197" customWidth="1"/>
    <col min="15107" max="15115" width="15.140625" style="197" customWidth="1"/>
    <col min="15116" max="15116" width="12.85546875" style="197" customWidth="1"/>
    <col min="15117" max="15360" width="10.140625" style="197"/>
    <col min="15361" max="15361" width="43" style="197" bestFit="1" customWidth="1"/>
    <col min="15362" max="15362" width="16.28515625" style="197" customWidth="1"/>
    <col min="15363" max="15371" width="15.140625" style="197" customWidth="1"/>
    <col min="15372" max="15372" width="12.85546875" style="197" customWidth="1"/>
    <col min="15373" max="15616" width="10.140625" style="197"/>
    <col min="15617" max="15617" width="43" style="197" bestFit="1" customWidth="1"/>
    <col min="15618" max="15618" width="16.28515625" style="197" customWidth="1"/>
    <col min="15619" max="15627" width="15.140625" style="197" customWidth="1"/>
    <col min="15628" max="15628" width="12.85546875" style="197" customWidth="1"/>
    <col min="15629" max="15872" width="10.140625" style="197"/>
    <col min="15873" max="15873" width="43" style="197" bestFit="1" customWidth="1"/>
    <col min="15874" max="15874" width="16.28515625" style="197" customWidth="1"/>
    <col min="15875" max="15883" width="15.140625" style="197" customWidth="1"/>
    <col min="15884" max="15884" width="12.85546875" style="197" customWidth="1"/>
    <col min="15885" max="16128" width="10.140625" style="197"/>
    <col min="16129" max="16129" width="43" style="197" bestFit="1" customWidth="1"/>
    <col min="16130" max="16130" width="16.28515625" style="197" customWidth="1"/>
    <col min="16131" max="16139" width="15.140625" style="197" customWidth="1"/>
    <col min="16140" max="16140" width="12.85546875" style="197" customWidth="1"/>
    <col min="16141" max="16384" width="10.140625" style="197"/>
  </cols>
  <sheetData>
    <row r="1" spans="1:14" ht="15">
      <c r="A1" s="251" t="s">
        <v>212</v>
      </c>
      <c r="K1" s="251"/>
      <c r="L1" s="233"/>
    </row>
    <row r="2" spans="1:14" ht="16.5">
      <c r="A2" s="252" t="s">
        <v>190</v>
      </c>
      <c r="L2" s="233"/>
    </row>
    <row r="3" spans="1:14" ht="15">
      <c r="A3" s="653" t="s">
        <v>307</v>
      </c>
      <c r="B3" s="653"/>
      <c r="C3" s="653"/>
      <c r="D3" s="653"/>
      <c r="E3" s="653"/>
      <c r="F3" s="653"/>
      <c r="G3" s="653"/>
      <c r="H3" s="653"/>
      <c r="I3" s="653"/>
      <c r="J3" s="653"/>
      <c r="K3" s="653"/>
      <c r="L3" s="253"/>
      <c r="M3" s="253"/>
      <c r="N3" s="253"/>
    </row>
    <row r="4" spans="1:14" ht="15">
      <c r="A4" s="254"/>
      <c r="B4" s="254"/>
      <c r="C4" s="254"/>
      <c r="D4" s="254"/>
      <c r="E4" s="254"/>
      <c r="F4" s="254"/>
      <c r="G4" s="254"/>
      <c r="H4" s="254"/>
      <c r="I4" s="254"/>
      <c r="J4" s="254"/>
      <c r="L4" s="233"/>
    </row>
    <row r="5" spans="1:14">
      <c r="A5" s="232" t="s">
        <v>138</v>
      </c>
      <c r="B5" s="261"/>
      <c r="C5" s="262"/>
      <c r="D5" s="262"/>
      <c r="E5" s="261"/>
      <c r="F5" s="261"/>
      <c r="G5" s="261"/>
      <c r="H5" s="261"/>
      <c r="I5" s="261"/>
      <c r="J5" s="261"/>
      <c r="K5" s="262"/>
      <c r="L5" s="233"/>
    </row>
    <row r="6" spans="1:14" ht="13.15" customHeight="1">
      <c r="A6" s="263" t="s">
        <v>38</v>
      </c>
      <c r="B6" s="238" t="s">
        <v>38</v>
      </c>
      <c r="C6" s="637" t="s">
        <v>191</v>
      </c>
      <c r="D6" s="638"/>
      <c r="E6" s="643" t="s">
        <v>204</v>
      </c>
      <c r="F6" s="644"/>
      <c r="G6" s="649" t="s">
        <v>192</v>
      </c>
      <c r="H6" s="644"/>
      <c r="I6" s="649" t="s">
        <v>193</v>
      </c>
      <c r="J6" s="644"/>
      <c r="K6" s="637" t="s">
        <v>140</v>
      </c>
      <c r="L6" s="233"/>
    </row>
    <row r="7" spans="1:14">
      <c r="A7" s="239" t="s">
        <v>194</v>
      </c>
      <c r="B7" s="240" t="s">
        <v>283</v>
      </c>
      <c r="C7" s="639"/>
      <c r="D7" s="640"/>
      <c r="E7" s="645"/>
      <c r="F7" s="646"/>
      <c r="G7" s="639"/>
      <c r="H7" s="646"/>
      <c r="I7" s="639"/>
      <c r="J7" s="646"/>
      <c r="K7" s="639"/>
      <c r="L7" s="233"/>
    </row>
    <row r="8" spans="1:14">
      <c r="A8" s="241" t="s">
        <v>38</v>
      </c>
      <c r="B8" s="240" t="s">
        <v>6</v>
      </c>
      <c r="C8" s="641"/>
      <c r="D8" s="642"/>
      <c r="E8" s="647"/>
      <c r="F8" s="648"/>
      <c r="G8" s="650"/>
      <c r="H8" s="648"/>
      <c r="I8" s="650"/>
      <c r="J8" s="648"/>
      <c r="K8" s="639"/>
      <c r="L8" s="233"/>
    </row>
    <row r="9" spans="1:14" ht="14.25">
      <c r="A9" s="279" t="s">
        <v>38</v>
      </c>
      <c r="B9" s="265" t="s">
        <v>38</v>
      </c>
      <c r="C9" s="266" t="s">
        <v>9</v>
      </c>
      <c r="D9" s="267" t="s">
        <v>16</v>
      </c>
      <c r="E9" s="245" t="s">
        <v>9</v>
      </c>
      <c r="F9" s="243" t="s">
        <v>16</v>
      </c>
      <c r="G9" s="243" t="s">
        <v>9</v>
      </c>
      <c r="H9" s="243" t="s">
        <v>284</v>
      </c>
      <c r="I9" s="243" t="s">
        <v>9</v>
      </c>
      <c r="J9" s="243" t="s">
        <v>284</v>
      </c>
      <c r="K9" s="650"/>
      <c r="L9" s="233"/>
    </row>
    <row r="10" spans="1:14">
      <c r="A10" s="636"/>
      <c r="B10" s="636"/>
      <c r="C10" s="636"/>
      <c r="D10" s="636"/>
      <c r="E10" s="652" t="s">
        <v>38</v>
      </c>
      <c r="F10" s="652"/>
      <c r="G10" s="652"/>
      <c r="H10" s="652"/>
      <c r="I10" s="652"/>
      <c r="J10" s="652"/>
      <c r="K10" s="652"/>
      <c r="L10" s="233"/>
    </row>
    <row r="11" spans="1:14">
      <c r="A11" s="232"/>
      <c r="B11" s="633" t="s">
        <v>195</v>
      </c>
      <c r="C11" s="633"/>
      <c r="D11" s="232"/>
      <c r="E11" s="634"/>
      <c r="F11" s="634"/>
      <c r="G11" s="634"/>
      <c r="H11" s="634"/>
      <c r="I11" s="634"/>
      <c r="J11" s="634"/>
      <c r="K11" s="634"/>
      <c r="L11" s="233"/>
    </row>
    <row r="12" spans="1:14">
      <c r="A12" s="232"/>
      <c r="B12" s="229"/>
      <c r="C12" s="268"/>
      <c r="D12" s="269"/>
      <c r="E12" s="270"/>
      <c r="F12" s="229"/>
      <c r="G12" s="229"/>
      <c r="H12" s="229"/>
      <c r="I12" s="229"/>
      <c r="J12" s="229"/>
      <c r="K12" s="229"/>
      <c r="L12" s="233"/>
    </row>
    <row r="13" spans="1:14">
      <c r="A13" s="224" t="s">
        <v>196</v>
      </c>
      <c r="B13" s="106">
        <v>774562</v>
      </c>
      <c r="C13" s="108">
        <v>44068</v>
      </c>
      <c r="D13" s="108">
        <v>90900</v>
      </c>
      <c r="E13" s="108">
        <v>15053</v>
      </c>
      <c r="F13" s="108">
        <v>44085</v>
      </c>
      <c r="G13" s="108">
        <v>39383</v>
      </c>
      <c r="H13" s="107">
        <v>131875</v>
      </c>
      <c r="I13" s="108">
        <v>3424</v>
      </c>
      <c r="J13" s="108">
        <v>57457</v>
      </c>
      <c r="K13" s="107">
        <v>348317</v>
      </c>
      <c r="L13" s="233"/>
    </row>
    <row r="14" spans="1:14">
      <c r="A14" s="224" t="s">
        <v>50</v>
      </c>
      <c r="B14" s="136" t="s">
        <v>38</v>
      </c>
      <c r="C14" s="132" t="s">
        <v>38</v>
      </c>
      <c r="D14" s="132" t="s">
        <v>38</v>
      </c>
      <c r="E14" s="132" t="s">
        <v>38</v>
      </c>
      <c r="F14" s="132" t="s">
        <v>38</v>
      </c>
      <c r="G14" s="132" t="s">
        <v>38</v>
      </c>
      <c r="H14" s="132" t="s">
        <v>38</v>
      </c>
      <c r="I14" s="132" t="s">
        <v>38</v>
      </c>
      <c r="J14" s="132" t="s">
        <v>38</v>
      </c>
      <c r="K14" s="132" t="s">
        <v>38</v>
      </c>
      <c r="L14" s="233"/>
      <c r="M14" s="280"/>
    </row>
    <row r="15" spans="1:14">
      <c r="A15" s="228" t="s">
        <v>285</v>
      </c>
      <c r="B15" s="106">
        <v>583625</v>
      </c>
      <c r="C15" s="108">
        <v>31998</v>
      </c>
      <c r="D15" s="108">
        <v>69457</v>
      </c>
      <c r="E15" s="108">
        <v>10592</v>
      </c>
      <c r="F15" s="108">
        <v>33463</v>
      </c>
      <c r="G15" s="108">
        <v>28246</v>
      </c>
      <c r="H15" s="107">
        <v>100182</v>
      </c>
      <c r="I15" s="108">
        <v>2364</v>
      </c>
      <c r="J15" s="108">
        <v>42126</v>
      </c>
      <c r="K15" s="107">
        <v>265197</v>
      </c>
      <c r="L15" s="233"/>
    </row>
    <row r="16" spans="1:14">
      <c r="A16" s="228" t="s">
        <v>286</v>
      </c>
      <c r="B16" s="106">
        <v>141601</v>
      </c>
      <c r="C16" s="108">
        <v>8926</v>
      </c>
      <c r="D16" s="108">
        <v>15293</v>
      </c>
      <c r="E16" s="108">
        <v>3519</v>
      </c>
      <c r="F16" s="108">
        <v>7840</v>
      </c>
      <c r="G16" s="108">
        <v>9080</v>
      </c>
      <c r="H16" s="108">
        <v>23085</v>
      </c>
      <c r="I16" s="108">
        <v>802</v>
      </c>
      <c r="J16" s="108">
        <v>11550</v>
      </c>
      <c r="K16" s="108">
        <v>61506</v>
      </c>
      <c r="L16" s="233"/>
    </row>
    <row r="17" spans="1:12">
      <c r="A17" s="228" t="s">
        <v>287</v>
      </c>
      <c r="B17" s="109">
        <v>21618</v>
      </c>
      <c r="C17" s="108">
        <v>1378</v>
      </c>
      <c r="D17" s="108">
        <v>2915</v>
      </c>
      <c r="E17" s="108">
        <v>618</v>
      </c>
      <c r="F17" s="108">
        <v>1324</v>
      </c>
      <c r="G17" s="108">
        <v>1211</v>
      </c>
      <c r="H17" s="108">
        <v>3733</v>
      </c>
      <c r="I17" s="108">
        <v>83</v>
      </c>
      <c r="J17" s="108">
        <v>1637</v>
      </c>
      <c r="K17" s="108">
        <v>8719</v>
      </c>
      <c r="L17" s="233"/>
    </row>
    <row r="18" spans="1:12">
      <c r="A18" s="228" t="s">
        <v>288</v>
      </c>
      <c r="B18" s="109">
        <v>24285</v>
      </c>
      <c r="C18" s="108">
        <v>1510</v>
      </c>
      <c r="D18" s="108">
        <v>2902</v>
      </c>
      <c r="E18" s="108">
        <v>224</v>
      </c>
      <c r="F18" s="108">
        <v>1272</v>
      </c>
      <c r="G18" s="108">
        <v>615</v>
      </c>
      <c r="H18" s="108">
        <v>4360</v>
      </c>
      <c r="I18" s="108">
        <v>97</v>
      </c>
      <c r="J18" s="108">
        <v>1860</v>
      </c>
      <c r="K18" s="108">
        <v>11445</v>
      </c>
      <c r="L18" s="233"/>
    </row>
    <row r="19" spans="1:12">
      <c r="A19" s="228" t="s">
        <v>289</v>
      </c>
      <c r="B19" s="109">
        <v>2186</v>
      </c>
      <c r="C19" s="108">
        <v>174</v>
      </c>
      <c r="D19" s="108">
        <v>200</v>
      </c>
      <c r="E19" s="108">
        <v>68</v>
      </c>
      <c r="F19" s="108">
        <v>102</v>
      </c>
      <c r="G19" s="108">
        <v>167</v>
      </c>
      <c r="H19" s="108">
        <v>332</v>
      </c>
      <c r="I19" s="108">
        <v>35</v>
      </c>
      <c r="J19" s="108">
        <v>196</v>
      </c>
      <c r="K19" s="108">
        <v>912</v>
      </c>
      <c r="L19" s="233"/>
    </row>
    <row r="20" spans="1:12">
      <c r="A20" s="228" t="s">
        <v>290</v>
      </c>
      <c r="B20" s="109">
        <v>1247</v>
      </c>
      <c r="C20" s="108">
        <v>82</v>
      </c>
      <c r="D20" s="108">
        <v>133</v>
      </c>
      <c r="E20" s="108">
        <v>32</v>
      </c>
      <c r="F20" s="108">
        <v>84</v>
      </c>
      <c r="G20" s="108">
        <v>64</v>
      </c>
      <c r="H20" s="108">
        <v>183</v>
      </c>
      <c r="I20" s="108">
        <v>43</v>
      </c>
      <c r="J20" s="108">
        <v>88</v>
      </c>
      <c r="K20" s="108">
        <v>538</v>
      </c>
      <c r="L20" s="233"/>
    </row>
    <row r="21" spans="1:12">
      <c r="A21" s="229"/>
      <c r="B21" s="234"/>
      <c r="C21" s="271"/>
      <c r="D21" s="271"/>
      <c r="E21" s="248"/>
      <c r="F21" s="248"/>
      <c r="G21" s="271"/>
      <c r="H21" s="271"/>
      <c r="I21" s="248"/>
      <c r="J21" s="248"/>
      <c r="K21" s="271"/>
      <c r="L21" s="233"/>
    </row>
    <row r="22" spans="1:12">
      <c r="A22" s="232"/>
      <c r="B22" s="633" t="s">
        <v>197</v>
      </c>
      <c r="C22" s="633"/>
      <c r="D22" s="232"/>
      <c r="E22" s="634"/>
      <c r="F22" s="634"/>
      <c r="G22" s="634"/>
      <c r="H22" s="634"/>
      <c r="I22" s="634"/>
      <c r="J22" s="634"/>
      <c r="K22" s="634"/>
      <c r="L22" s="233"/>
    </row>
    <row r="23" spans="1:12">
      <c r="A23" s="232"/>
      <c r="B23" s="305"/>
      <c r="C23" s="305"/>
      <c r="D23" s="232"/>
      <c r="E23" s="305"/>
      <c r="F23" s="305"/>
      <c r="G23" s="305"/>
      <c r="H23" s="305"/>
      <c r="I23" s="305"/>
      <c r="J23" s="305"/>
      <c r="K23" s="305"/>
      <c r="L23" s="233"/>
    </row>
    <row r="24" spans="1:12">
      <c r="A24" s="224" t="s">
        <v>196</v>
      </c>
      <c r="B24" s="109">
        <v>94767</v>
      </c>
      <c r="C24" s="108">
        <v>9358</v>
      </c>
      <c r="D24" s="108">
        <v>9091</v>
      </c>
      <c r="E24" s="108">
        <v>5479</v>
      </c>
      <c r="F24" s="108">
        <v>5160</v>
      </c>
      <c r="G24" s="108">
        <v>11527</v>
      </c>
      <c r="H24" s="108">
        <v>13311</v>
      </c>
      <c r="I24" s="108">
        <v>5156</v>
      </c>
      <c r="J24" s="108">
        <v>6967</v>
      </c>
      <c r="K24" s="108">
        <v>28718</v>
      </c>
      <c r="L24" s="233"/>
    </row>
    <row r="25" spans="1:12">
      <c r="A25" s="224" t="s">
        <v>50</v>
      </c>
      <c r="B25" s="136" t="s">
        <v>38</v>
      </c>
      <c r="C25" s="132" t="s">
        <v>38</v>
      </c>
      <c r="D25" s="132" t="s">
        <v>38</v>
      </c>
      <c r="E25" s="132" t="s">
        <v>38</v>
      </c>
      <c r="F25" s="132" t="s">
        <v>38</v>
      </c>
      <c r="G25" s="132" t="s">
        <v>38</v>
      </c>
      <c r="H25" s="132" t="s">
        <v>38</v>
      </c>
      <c r="I25" s="132" t="s">
        <v>38</v>
      </c>
      <c r="J25" s="132" t="s">
        <v>38</v>
      </c>
      <c r="K25" s="132" t="s">
        <v>38</v>
      </c>
      <c r="L25" s="233"/>
    </row>
    <row r="26" spans="1:12">
      <c r="A26" s="228" t="s">
        <v>291</v>
      </c>
      <c r="B26" s="109">
        <v>39764</v>
      </c>
      <c r="C26" s="108">
        <v>4412</v>
      </c>
      <c r="D26" s="108">
        <v>4218</v>
      </c>
      <c r="E26" s="108">
        <v>2662</v>
      </c>
      <c r="F26" s="108">
        <v>2550</v>
      </c>
      <c r="G26" s="108">
        <v>5053</v>
      </c>
      <c r="H26" s="108">
        <v>5952</v>
      </c>
      <c r="I26" s="108">
        <v>910</v>
      </c>
      <c r="J26" s="108">
        <v>3065</v>
      </c>
      <c r="K26" s="108">
        <v>10942</v>
      </c>
      <c r="L26" s="233"/>
    </row>
    <row r="27" spans="1:12">
      <c r="A27" s="228" t="s">
        <v>292</v>
      </c>
      <c r="B27" s="109">
        <v>11572</v>
      </c>
      <c r="C27" s="108">
        <v>1239</v>
      </c>
      <c r="D27" s="108">
        <v>1264</v>
      </c>
      <c r="E27" s="108">
        <v>547</v>
      </c>
      <c r="F27" s="108">
        <v>587</v>
      </c>
      <c r="G27" s="108">
        <v>1258</v>
      </c>
      <c r="H27" s="108">
        <v>1910</v>
      </c>
      <c r="I27" s="108">
        <v>588</v>
      </c>
      <c r="J27" s="108">
        <v>856</v>
      </c>
      <c r="K27" s="108">
        <v>3323</v>
      </c>
      <c r="L27" s="233"/>
    </row>
    <row r="28" spans="1:12">
      <c r="A28" s="228" t="s">
        <v>293</v>
      </c>
      <c r="B28" s="109">
        <v>7095</v>
      </c>
      <c r="C28" s="108">
        <v>765</v>
      </c>
      <c r="D28" s="108">
        <v>807</v>
      </c>
      <c r="E28" s="108">
        <v>272</v>
      </c>
      <c r="F28" s="108">
        <v>300</v>
      </c>
      <c r="G28" s="108">
        <v>664</v>
      </c>
      <c r="H28" s="108">
        <v>1107</v>
      </c>
      <c r="I28" s="108">
        <v>281</v>
      </c>
      <c r="J28" s="108">
        <v>509</v>
      </c>
      <c r="K28" s="108">
        <v>2390</v>
      </c>
      <c r="L28" s="233"/>
    </row>
    <row r="29" spans="1:12">
      <c r="A29" s="228" t="s">
        <v>294</v>
      </c>
      <c r="B29" s="109">
        <v>3025</v>
      </c>
      <c r="C29" s="108">
        <v>330</v>
      </c>
      <c r="D29" s="108">
        <v>291</v>
      </c>
      <c r="E29" s="108">
        <v>218</v>
      </c>
      <c r="F29" s="108">
        <v>191</v>
      </c>
      <c r="G29" s="108">
        <v>374</v>
      </c>
      <c r="H29" s="108">
        <v>460</v>
      </c>
      <c r="I29" s="108">
        <v>127</v>
      </c>
      <c r="J29" s="108">
        <v>236</v>
      </c>
      <c r="K29" s="108">
        <v>798</v>
      </c>
      <c r="L29" s="233"/>
    </row>
    <row r="30" spans="1:12">
      <c r="A30" s="228" t="s">
        <v>295</v>
      </c>
      <c r="B30" s="109">
        <v>8124</v>
      </c>
      <c r="C30" s="108">
        <v>878</v>
      </c>
      <c r="D30" s="108">
        <v>777</v>
      </c>
      <c r="E30" s="108">
        <v>422</v>
      </c>
      <c r="F30" s="108">
        <v>223</v>
      </c>
      <c r="G30" s="108">
        <v>1458</v>
      </c>
      <c r="H30" s="108">
        <v>1021</v>
      </c>
      <c r="I30" s="108">
        <v>486</v>
      </c>
      <c r="J30" s="108">
        <v>430</v>
      </c>
      <c r="K30" s="108">
        <v>2429</v>
      </c>
      <c r="L30" s="233"/>
    </row>
    <row r="31" spans="1:12">
      <c r="A31" s="228" t="s">
        <v>296</v>
      </c>
      <c r="B31" s="109">
        <v>10148</v>
      </c>
      <c r="C31" s="108">
        <v>611</v>
      </c>
      <c r="D31" s="108">
        <v>609</v>
      </c>
      <c r="E31" s="108">
        <v>572</v>
      </c>
      <c r="F31" s="108">
        <v>497</v>
      </c>
      <c r="G31" s="108">
        <v>1109</v>
      </c>
      <c r="H31" s="108">
        <v>1092</v>
      </c>
      <c r="I31" s="108">
        <v>1233</v>
      </c>
      <c r="J31" s="108">
        <v>743</v>
      </c>
      <c r="K31" s="108">
        <v>3682</v>
      </c>
      <c r="L31" s="233"/>
    </row>
    <row r="32" spans="1:12">
      <c r="A32" s="228" t="s">
        <v>297</v>
      </c>
      <c r="B32" s="109">
        <v>3835</v>
      </c>
      <c r="C32" s="108">
        <v>192</v>
      </c>
      <c r="D32" s="108">
        <v>181</v>
      </c>
      <c r="E32" s="108">
        <v>183</v>
      </c>
      <c r="F32" s="108">
        <v>182</v>
      </c>
      <c r="G32" s="108">
        <v>358</v>
      </c>
      <c r="H32" s="108">
        <v>371</v>
      </c>
      <c r="I32" s="108">
        <v>496</v>
      </c>
      <c r="J32" s="108">
        <v>286</v>
      </c>
      <c r="K32" s="108">
        <v>1586</v>
      </c>
      <c r="L32" s="233"/>
    </row>
    <row r="33" spans="1:12">
      <c r="A33" s="228" t="s">
        <v>298</v>
      </c>
      <c r="B33" s="109">
        <v>484</v>
      </c>
      <c r="C33" s="108">
        <v>34</v>
      </c>
      <c r="D33" s="108">
        <v>24</v>
      </c>
      <c r="E33" s="108">
        <v>17</v>
      </c>
      <c r="F33" s="108">
        <v>17</v>
      </c>
      <c r="G33" s="108">
        <v>72</v>
      </c>
      <c r="H33" s="108">
        <v>52</v>
      </c>
      <c r="I33" s="108">
        <v>79</v>
      </c>
      <c r="J33" s="108">
        <v>30</v>
      </c>
      <c r="K33" s="108">
        <v>159</v>
      </c>
      <c r="L33" s="233"/>
    </row>
    <row r="34" spans="1:12">
      <c r="A34" s="228" t="s">
        <v>290</v>
      </c>
      <c r="B34" s="109">
        <v>10720</v>
      </c>
      <c r="C34" s="108">
        <v>897</v>
      </c>
      <c r="D34" s="108">
        <v>920</v>
      </c>
      <c r="E34" s="108">
        <v>586</v>
      </c>
      <c r="F34" s="108">
        <v>613</v>
      </c>
      <c r="G34" s="108">
        <v>1181</v>
      </c>
      <c r="H34" s="108">
        <v>1346</v>
      </c>
      <c r="I34" s="108">
        <v>956</v>
      </c>
      <c r="J34" s="108">
        <v>812</v>
      </c>
      <c r="K34" s="108">
        <v>3409</v>
      </c>
      <c r="L34" s="233"/>
    </row>
    <row r="35" spans="1:12">
      <c r="A35" s="229"/>
      <c r="B35" s="234"/>
      <c r="C35" s="235"/>
      <c r="D35" s="235"/>
      <c r="E35" s="235"/>
      <c r="F35" s="235"/>
      <c r="G35" s="235"/>
      <c r="H35" s="235"/>
      <c r="I35" s="235"/>
      <c r="J35" s="235"/>
      <c r="K35" s="235"/>
      <c r="L35" s="233"/>
    </row>
    <row r="36" spans="1:12">
      <c r="A36" s="232"/>
      <c r="B36" s="633" t="s">
        <v>299</v>
      </c>
      <c r="C36" s="633"/>
      <c r="D36" s="633"/>
      <c r="E36" s="634"/>
      <c r="F36" s="634"/>
      <c r="G36" s="634"/>
      <c r="H36" s="634"/>
      <c r="I36" s="634"/>
      <c r="J36" s="634"/>
      <c r="K36" s="634"/>
      <c r="L36" s="233"/>
    </row>
    <row r="37" spans="1:12">
      <c r="A37" s="232"/>
      <c r="B37" s="305"/>
      <c r="C37" s="305"/>
      <c r="D37" s="305"/>
      <c r="E37" s="305"/>
      <c r="F37" s="305"/>
      <c r="G37" s="305"/>
      <c r="H37" s="305"/>
      <c r="I37" s="305"/>
      <c r="J37" s="305"/>
      <c r="K37" s="305"/>
      <c r="L37" s="233"/>
    </row>
    <row r="38" spans="1:12">
      <c r="A38" s="224" t="s">
        <v>196</v>
      </c>
      <c r="B38" s="106">
        <v>200261</v>
      </c>
      <c r="C38" s="108">
        <v>24163</v>
      </c>
      <c r="D38" s="108">
        <v>24660</v>
      </c>
      <c r="E38" s="108">
        <v>11029</v>
      </c>
      <c r="F38" s="108">
        <v>12473</v>
      </c>
      <c r="G38" s="108">
        <v>25596</v>
      </c>
      <c r="H38" s="108">
        <v>33323</v>
      </c>
      <c r="I38" s="108">
        <v>1919</v>
      </c>
      <c r="J38" s="108">
        <v>15977</v>
      </c>
      <c r="K38" s="108">
        <v>51121</v>
      </c>
      <c r="L38" s="233"/>
    </row>
    <row r="39" spans="1:12">
      <c r="A39" s="224" t="s">
        <v>50</v>
      </c>
      <c r="B39" s="136" t="s">
        <v>38</v>
      </c>
      <c r="C39" s="132" t="s">
        <v>38</v>
      </c>
      <c r="D39" s="132" t="s">
        <v>38</v>
      </c>
      <c r="E39" s="132" t="s">
        <v>38</v>
      </c>
      <c r="F39" s="132" t="s">
        <v>38</v>
      </c>
      <c r="G39" s="132" t="s">
        <v>38</v>
      </c>
      <c r="H39" s="132" t="s">
        <v>38</v>
      </c>
      <c r="I39" s="132" t="s">
        <v>38</v>
      </c>
      <c r="J39" s="132" t="s">
        <v>38</v>
      </c>
      <c r="K39" s="132" t="s">
        <v>38</v>
      </c>
      <c r="L39" s="233"/>
    </row>
    <row r="40" spans="1:12">
      <c r="A40" s="228" t="s">
        <v>300</v>
      </c>
      <c r="B40" s="109">
        <v>18587</v>
      </c>
      <c r="C40" s="108">
        <v>2110</v>
      </c>
      <c r="D40" s="108">
        <v>2101</v>
      </c>
      <c r="E40" s="108">
        <v>1149</v>
      </c>
      <c r="F40" s="108">
        <v>1068</v>
      </c>
      <c r="G40" s="108">
        <v>3078</v>
      </c>
      <c r="H40" s="108">
        <v>3140</v>
      </c>
      <c r="I40" s="108">
        <v>285</v>
      </c>
      <c r="J40" s="108">
        <v>1490</v>
      </c>
      <c r="K40" s="108">
        <v>4166</v>
      </c>
      <c r="L40" s="233"/>
    </row>
    <row r="41" spans="1:12">
      <c r="A41" s="228" t="s">
        <v>301</v>
      </c>
      <c r="B41" s="109">
        <v>1328</v>
      </c>
      <c r="C41" s="108">
        <v>191</v>
      </c>
      <c r="D41" s="108">
        <v>131</v>
      </c>
      <c r="E41" s="246" t="s">
        <v>231</v>
      </c>
      <c r="F41" s="246" t="s">
        <v>231</v>
      </c>
      <c r="G41" s="108">
        <v>215</v>
      </c>
      <c r="H41" s="108">
        <v>179</v>
      </c>
      <c r="I41" s="246" t="s">
        <v>231</v>
      </c>
      <c r="J41" s="246" t="s">
        <v>231</v>
      </c>
      <c r="K41" s="108">
        <v>396</v>
      </c>
      <c r="L41" s="233"/>
    </row>
    <row r="42" spans="1:12">
      <c r="A42" s="228" t="s">
        <v>302</v>
      </c>
      <c r="B42" s="109">
        <v>87111</v>
      </c>
      <c r="C42" s="108">
        <v>13441</v>
      </c>
      <c r="D42" s="108">
        <v>13997</v>
      </c>
      <c r="E42" s="108">
        <v>6129</v>
      </c>
      <c r="F42" s="108">
        <v>6703</v>
      </c>
      <c r="G42" s="108">
        <v>12325</v>
      </c>
      <c r="H42" s="108">
        <v>16132</v>
      </c>
      <c r="I42" s="108">
        <v>604</v>
      </c>
      <c r="J42" s="108">
        <v>5332</v>
      </c>
      <c r="K42" s="108">
        <v>12448</v>
      </c>
      <c r="L42" s="233"/>
    </row>
    <row r="43" spans="1:12">
      <c r="A43" s="228" t="s">
        <v>303</v>
      </c>
      <c r="B43" s="109">
        <v>82872</v>
      </c>
      <c r="C43" s="108">
        <v>7431</v>
      </c>
      <c r="D43" s="108">
        <v>7390</v>
      </c>
      <c r="E43" s="108">
        <v>3070</v>
      </c>
      <c r="F43" s="108">
        <v>3915</v>
      </c>
      <c r="G43" s="108">
        <v>8879</v>
      </c>
      <c r="H43" s="108">
        <v>12101</v>
      </c>
      <c r="I43" s="108">
        <v>767</v>
      </c>
      <c r="J43" s="108">
        <v>8339</v>
      </c>
      <c r="K43" s="108">
        <v>30980</v>
      </c>
      <c r="L43" s="233"/>
    </row>
    <row r="44" spans="1:12">
      <c r="A44" s="228" t="s">
        <v>304</v>
      </c>
      <c r="B44" s="109">
        <v>8283</v>
      </c>
      <c r="C44" s="108">
        <v>800</v>
      </c>
      <c r="D44" s="108">
        <v>871</v>
      </c>
      <c r="E44" s="108">
        <v>500</v>
      </c>
      <c r="F44" s="108">
        <v>664</v>
      </c>
      <c r="G44" s="108">
        <v>859</v>
      </c>
      <c r="H44" s="108">
        <v>1460</v>
      </c>
      <c r="I44" s="108">
        <v>103</v>
      </c>
      <c r="J44" s="108">
        <v>574</v>
      </c>
      <c r="K44" s="108">
        <v>2452</v>
      </c>
      <c r="L44" s="233"/>
    </row>
    <row r="45" spans="1:12">
      <c r="A45" s="228" t="s">
        <v>305</v>
      </c>
      <c r="B45" s="109">
        <v>18</v>
      </c>
      <c r="C45" s="108" t="s">
        <v>239</v>
      </c>
      <c r="D45" s="108" t="s">
        <v>239</v>
      </c>
      <c r="E45" s="246" t="s">
        <v>231</v>
      </c>
      <c r="F45" s="246" t="s">
        <v>231</v>
      </c>
      <c r="G45" s="108">
        <v>5</v>
      </c>
      <c r="H45" s="246" t="s">
        <v>231</v>
      </c>
      <c r="I45" s="108" t="s">
        <v>239</v>
      </c>
      <c r="J45" s="272" t="s">
        <v>231</v>
      </c>
      <c r="K45" s="108">
        <v>8</v>
      </c>
      <c r="L45" s="233"/>
    </row>
    <row r="46" spans="1:12">
      <c r="A46" s="228" t="s">
        <v>306</v>
      </c>
      <c r="B46" s="109">
        <v>43</v>
      </c>
      <c r="C46" s="108">
        <v>11</v>
      </c>
      <c r="D46" s="108" t="s">
        <v>239</v>
      </c>
      <c r="E46" s="246" t="s">
        <v>231</v>
      </c>
      <c r="F46" s="246" t="s">
        <v>231</v>
      </c>
      <c r="G46" s="108">
        <v>7</v>
      </c>
      <c r="H46" s="246" t="s">
        <v>231</v>
      </c>
      <c r="I46" s="246" t="s">
        <v>231</v>
      </c>
      <c r="J46" s="309">
        <v>8</v>
      </c>
      <c r="K46" s="108">
        <v>3</v>
      </c>
      <c r="L46" s="233"/>
    </row>
    <row r="47" spans="1:12">
      <c r="A47" s="228" t="s">
        <v>290</v>
      </c>
      <c r="B47" s="109">
        <v>2019</v>
      </c>
      <c r="C47" s="108">
        <v>179</v>
      </c>
      <c r="D47" s="108">
        <v>170</v>
      </c>
      <c r="E47" s="108">
        <v>85</v>
      </c>
      <c r="F47" s="108">
        <v>72</v>
      </c>
      <c r="G47" s="108">
        <v>228</v>
      </c>
      <c r="H47" s="108">
        <v>307</v>
      </c>
      <c r="I47" s="108">
        <v>155</v>
      </c>
      <c r="J47" s="108">
        <v>155</v>
      </c>
      <c r="K47" s="108">
        <v>668</v>
      </c>
      <c r="L47" s="233"/>
    </row>
    <row r="48" spans="1:12">
      <c r="A48" s="229"/>
      <c r="B48" s="229"/>
      <c r="C48" s="229"/>
      <c r="D48" s="229"/>
      <c r="E48" s="229"/>
      <c r="F48" s="281"/>
      <c r="G48" s="229"/>
      <c r="H48" s="229"/>
      <c r="I48" s="229"/>
      <c r="J48" s="229"/>
      <c r="K48" s="229"/>
      <c r="L48" s="233"/>
    </row>
    <row r="49" spans="1:12">
      <c r="A49" s="229"/>
      <c r="B49" s="229"/>
      <c r="C49" s="229"/>
      <c r="D49" s="229"/>
      <c r="E49" s="229"/>
      <c r="F49" s="229"/>
      <c r="G49" s="229"/>
      <c r="H49" s="229"/>
      <c r="I49" s="229"/>
      <c r="J49" s="229"/>
      <c r="K49" s="229"/>
      <c r="L49" s="233"/>
    </row>
    <row r="50" spans="1:12">
      <c r="A50" s="229"/>
      <c r="B50" s="229"/>
      <c r="C50" s="229"/>
      <c r="D50" s="229"/>
      <c r="E50" s="229"/>
      <c r="F50" s="229"/>
      <c r="G50" s="229"/>
      <c r="H50" s="229"/>
      <c r="I50" s="229"/>
      <c r="J50" s="229"/>
      <c r="K50" s="229"/>
      <c r="L50" s="233"/>
    </row>
    <row r="51" spans="1:12">
      <c r="A51" s="229"/>
      <c r="B51" s="229"/>
      <c r="C51" s="229"/>
      <c r="D51" s="229"/>
      <c r="E51" s="229"/>
      <c r="F51" s="229"/>
      <c r="G51" s="229"/>
      <c r="H51" s="229"/>
      <c r="I51" s="229"/>
      <c r="J51" s="229"/>
      <c r="K51" s="229"/>
      <c r="L51" s="233"/>
    </row>
    <row r="52" spans="1:12">
      <c r="A52" s="236" t="s">
        <v>139</v>
      </c>
      <c r="B52" s="635" t="s">
        <v>38</v>
      </c>
      <c r="C52" s="635"/>
      <c r="D52" s="635"/>
      <c r="E52" s="635" t="s">
        <v>38</v>
      </c>
      <c r="F52" s="635"/>
      <c r="G52" s="635"/>
      <c r="H52" s="635"/>
      <c r="I52" s="635"/>
      <c r="J52" s="635"/>
      <c r="K52" s="636"/>
      <c r="L52" s="233"/>
    </row>
    <row r="53" spans="1:12" ht="13.15" customHeight="1">
      <c r="A53" s="237" t="s">
        <v>38</v>
      </c>
      <c r="B53" s="238" t="s">
        <v>38</v>
      </c>
      <c r="C53" s="637" t="s">
        <v>191</v>
      </c>
      <c r="D53" s="638"/>
      <c r="E53" s="643" t="s">
        <v>204</v>
      </c>
      <c r="F53" s="644"/>
      <c r="G53" s="649" t="s">
        <v>192</v>
      </c>
      <c r="H53" s="644"/>
      <c r="I53" s="649" t="s">
        <v>193</v>
      </c>
      <c r="J53" s="644"/>
      <c r="K53" s="637" t="s">
        <v>140</v>
      </c>
      <c r="L53" s="233"/>
    </row>
    <row r="54" spans="1:12">
      <c r="A54" s="239" t="s">
        <v>194</v>
      </c>
      <c r="B54" s="240" t="s">
        <v>283</v>
      </c>
      <c r="C54" s="639"/>
      <c r="D54" s="640"/>
      <c r="E54" s="645"/>
      <c r="F54" s="646"/>
      <c r="G54" s="639"/>
      <c r="H54" s="646"/>
      <c r="I54" s="639"/>
      <c r="J54" s="646"/>
      <c r="K54" s="639"/>
      <c r="L54" s="233"/>
    </row>
    <row r="55" spans="1:12">
      <c r="A55" s="241" t="s">
        <v>38</v>
      </c>
      <c r="B55" s="240" t="s">
        <v>6</v>
      </c>
      <c r="C55" s="641"/>
      <c r="D55" s="642"/>
      <c r="E55" s="647"/>
      <c r="F55" s="648"/>
      <c r="G55" s="650"/>
      <c r="H55" s="648"/>
      <c r="I55" s="650"/>
      <c r="J55" s="648"/>
      <c r="K55" s="639"/>
      <c r="L55" s="233"/>
    </row>
    <row r="56" spans="1:12" ht="14.25">
      <c r="A56" s="241" t="s">
        <v>38</v>
      </c>
      <c r="B56" s="242" t="s">
        <v>38</v>
      </c>
      <c r="C56" s="243" t="s">
        <v>9</v>
      </c>
      <c r="D56" s="244" t="s">
        <v>16</v>
      </c>
      <c r="E56" s="245" t="s">
        <v>9</v>
      </c>
      <c r="F56" s="243" t="s">
        <v>16</v>
      </c>
      <c r="G56" s="243" t="s">
        <v>9</v>
      </c>
      <c r="H56" s="243" t="s">
        <v>284</v>
      </c>
      <c r="I56" s="243" t="s">
        <v>9</v>
      </c>
      <c r="J56" s="243" t="s">
        <v>284</v>
      </c>
      <c r="K56" s="650"/>
      <c r="L56" s="233"/>
    </row>
    <row r="57" spans="1:12">
      <c r="A57" s="652"/>
      <c r="B57" s="652"/>
      <c r="C57" s="652"/>
      <c r="D57" s="652"/>
      <c r="E57" s="652" t="s">
        <v>38</v>
      </c>
      <c r="F57" s="652"/>
      <c r="G57" s="652"/>
      <c r="H57" s="652"/>
      <c r="I57" s="652"/>
      <c r="J57" s="652"/>
      <c r="K57" s="652"/>
      <c r="L57" s="233"/>
    </row>
    <row r="58" spans="1:12">
      <c r="A58" s="232"/>
      <c r="B58" s="633" t="s">
        <v>195</v>
      </c>
      <c r="C58" s="633"/>
      <c r="D58" s="232"/>
      <c r="E58" s="634"/>
      <c r="F58" s="634"/>
      <c r="G58" s="634"/>
      <c r="H58" s="634"/>
      <c r="I58" s="634"/>
      <c r="J58" s="634"/>
      <c r="K58" s="634"/>
      <c r="L58" s="233"/>
    </row>
    <row r="59" spans="1:12">
      <c r="A59" s="232"/>
      <c r="B59" s="229"/>
      <c r="C59" s="229"/>
      <c r="D59" s="232"/>
      <c r="E59" s="229"/>
      <c r="F59" s="229"/>
      <c r="G59" s="229"/>
      <c r="H59" s="229"/>
      <c r="I59" s="229"/>
      <c r="J59" s="229"/>
      <c r="K59" s="229"/>
      <c r="L59" s="233"/>
    </row>
    <row r="60" spans="1:12">
      <c r="A60" s="224" t="s">
        <v>196</v>
      </c>
      <c r="B60" s="106">
        <v>207658</v>
      </c>
      <c r="C60" s="108">
        <v>8406</v>
      </c>
      <c r="D60" s="108">
        <v>28049</v>
      </c>
      <c r="E60" s="108">
        <v>2976</v>
      </c>
      <c r="F60" s="108">
        <v>14552</v>
      </c>
      <c r="G60" s="108">
        <v>5767</v>
      </c>
      <c r="H60" s="108">
        <v>40290</v>
      </c>
      <c r="I60" s="108">
        <v>319</v>
      </c>
      <c r="J60" s="108">
        <v>9636</v>
      </c>
      <c r="K60" s="108">
        <v>97663</v>
      </c>
      <c r="L60" s="233"/>
    </row>
    <row r="61" spans="1:12">
      <c r="A61" s="224" t="s">
        <v>50</v>
      </c>
      <c r="B61" s="136" t="s">
        <v>38</v>
      </c>
      <c r="C61" s="132" t="s">
        <v>38</v>
      </c>
      <c r="D61" s="132" t="s">
        <v>38</v>
      </c>
      <c r="E61" s="132" t="s">
        <v>38</v>
      </c>
      <c r="F61" s="132" t="s">
        <v>38</v>
      </c>
      <c r="G61" s="132" t="s">
        <v>38</v>
      </c>
      <c r="H61" s="132" t="s">
        <v>38</v>
      </c>
      <c r="I61" s="132" t="s">
        <v>38</v>
      </c>
      <c r="J61" s="132" t="s">
        <v>38</v>
      </c>
      <c r="K61" s="132" t="s">
        <v>38</v>
      </c>
      <c r="L61" s="233"/>
    </row>
    <row r="62" spans="1:12">
      <c r="A62" s="228" t="s">
        <v>285</v>
      </c>
      <c r="B62" s="106">
        <v>186029</v>
      </c>
      <c r="C62" s="108">
        <v>7024</v>
      </c>
      <c r="D62" s="108">
        <v>25129</v>
      </c>
      <c r="E62" s="108">
        <v>2290</v>
      </c>
      <c r="F62" s="108">
        <v>13050</v>
      </c>
      <c r="G62" s="108">
        <v>4639</v>
      </c>
      <c r="H62" s="108">
        <v>36209</v>
      </c>
      <c r="I62" s="108">
        <v>215</v>
      </c>
      <c r="J62" s="108">
        <v>8715</v>
      </c>
      <c r="K62" s="108">
        <v>88758</v>
      </c>
      <c r="L62" s="233"/>
    </row>
    <row r="63" spans="1:12">
      <c r="A63" s="228" t="s">
        <v>286</v>
      </c>
      <c r="B63" s="109">
        <v>7451</v>
      </c>
      <c r="C63" s="108">
        <v>286</v>
      </c>
      <c r="D63" s="108">
        <v>976</v>
      </c>
      <c r="E63" s="108">
        <v>108</v>
      </c>
      <c r="F63" s="108">
        <v>495</v>
      </c>
      <c r="G63" s="108">
        <v>254</v>
      </c>
      <c r="H63" s="108">
        <v>1343</v>
      </c>
      <c r="I63" s="108">
        <v>32</v>
      </c>
      <c r="J63" s="108">
        <v>423</v>
      </c>
      <c r="K63" s="108">
        <v>3534</v>
      </c>
      <c r="L63" s="233"/>
    </row>
    <row r="64" spans="1:12">
      <c r="A64" s="228" t="s">
        <v>287</v>
      </c>
      <c r="B64" s="109">
        <v>13878</v>
      </c>
      <c r="C64" s="108">
        <v>1082</v>
      </c>
      <c r="D64" s="108">
        <v>1907</v>
      </c>
      <c r="E64" s="108">
        <v>570</v>
      </c>
      <c r="F64" s="108">
        <v>993</v>
      </c>
      <c r="G64" s="108">
        <v>853</v>
      </c>
      <c r="H64" s="108">
        <v>2694</v>
      </c>
      <c r="I64" s="108">
        <v>63</v>
      </c>
      <c r="J64" s="108">
        <v>474</v>
      </c>
      <c r="K64" s="108">
        <v>5242</v>
      </c>
      <c r="L64" s="233"/>
    </row>
    <row r="65" spans="1:12">
      <c r="A65" s="228" t="s">
        <v>288</v>
      </c>
      <c r="B65" s="109">
        <v>45</v>
      </c>
      <c r="C65" s="108" t="s">
        <v>239</v>
      </c>
      <c r="D65" s="246" t="s">
        <v>231</v>
      </c>
      <c r="E65" s="108" t="s">
        <v>239</v>
      </c>
      <c r="F65" s="246" t="s">
        <v>231</v>
      </c>
      <c r="G65" s="108" t="s">
        <v>239</v>
      </c>
      <c r="H65" s="108">
        <v>6</v>
      </c>
      <c r="I65" s="108" t="s">
        <v>239</v>
      </c>
      <c r="J65" s="108">
        <v>6</v>
      </c>
      <c r="K65" s="108">
        <v>21</v>
      </c>
      <c r="L65" s="233"/>
    </row>
    <row r="66" spans="1:12">
      <c r="A66" s="228" t="s">
        <v>289</v>
      </c>
      <c r="B66" s="109">
        <v>58</v>
      </c>
      <c r="C66" s="246" t="s">
        <v>231</v>
      </c>
      <c r="D66" s="108">
        <v>15</v>
      </c>
      <c r="E66" s="108">
        <v>3</v>
      </c>
      <c r="F66" s="246" t="s">
        <v>231</v>
      </c>
      <c r="G66" s="246" t="s">
        <v>231</v>
      </c>
      <c r="H66" s="246" t="s">
        <v>231</v>
      </c>
      <c r="I66" s="108" t="s">
        <v>239</v>
      </c>
      <c r="J66" s="108">
        <v>5</v>
      </c>
      <c r="K66" s="108">
        <v>12</v>
      </c>
      <c r="L66" s="233"/>
    </row>
    <row r="67" spans="1:12">
      <c r="A67" s="228" t="s">
        <v>290</v>
      </c>
      <c r="B67" s="109">
        <v>197</v>
      </c>
      <c r="C67" s="246" t="s">
        <v>231</v>
      </c>
      <c r="D67" s="246" t="s">
        <v>231</v>
      </c>
      <c r="E67" s="108">
        <v>5</v>
      </c>
      <c r="F67" s="108">
        <v>6</v>
      </c>
      <c r="G67" s="246" t="s">
        <v>231</v>
      </c>
      <c r="H67" s="246" t="s">
        <v>231</v>
      </c>
      <c r="I67" s="108">
        <v>9</v>
      </c>
      <c r="J67" s="108">
        <v>13</v>
      </c>
      <c r="K67" s="108">
        <v>96</v>
      </c>
      <c r="L67" s="233"/>
    </row>
    <row r="68" spans="1:12">
      <c r="A68" s="229"/>
      <c r="B68" s="235"/>
      <c r="C68" s="235"/>
      <c r="D68" s="235"/>
      <c r="E68" s="235"/>
      <c r="F68" s="235"/>
      <c r="G68" s="235"/>
      <c r="H68" s="235"/>
      <c r="I68" s="235"/>
      <c r="J68" s="235"/>
      <c r="K68" s="235"/>
      <c r="L68" s="233"/>
    </row>
    <row r="69" spans="1:12">
      <c r="A69" s="232"/>
      <c r="B69" s="633" t="s">
        <v>197</v>
      </c>
      <c r="C69" s="633"/>
      <c r="D69" s="232"/>
      <c r="E69" s="634"/>
      <c r="F69" s="634"/>
      <c r="G69" s="634"/>
      <c r="H69" s="634"/>
      <c r="I69" s="634"/>
      <c r="J69" s="634"/>
      <c r="K69" s="634"/>
      <c r="L69" s="233"/>
    </row>
    <row r="70" spans="1:12">
      <c r="A70" s="232"/>
      <c r="B70" s="305"/>
      <c r="C70" s="305"/>
      <c r="D70" s="232"/>
      <c r="E70" s="305"/>
      <c r="F70" s="305"/>
      <c r="G70" s="305"/>
      <c r="H70" s="305"/>
      <c r="I70" s="305"/>
      <c r="J70" s="305"/>
      <c r="K70" s="305"/>
      <c r="L70" s="233"/>
    </row>
    <row r="71" spans="1:12">
      <c r="A71" s="224" t="s">
        <v>196</v>
      </c>
      <c r="B71" s="109">
        <v>76308</v>
      </c>
      <c r="C71" s="108">
        <v>7942</v>
      </c>
      <c r="D71" s="108">
        <v>8233</v>
      </c>
      <c r="E71" s="108">
        <v>3297</v>
      </c>
      <c r="F71" s="108">
        <v>4128</v>
      </c>
      <c r="G71" s="108">
        <v>5088</v>
      </c>
      <c r="H71" s="108">
        <v>8156</v>
      </c>
      <c r="I71" s="108">
        <v>2382</v>
      </c>
      <c r="J71" s="108">
        <v>3653</v>
      </c>
      <c r="K71" s="108">
        <v>33429</v>
      </c>
      <c r="L71" s="233"/>
    </row>
    <row r="72" spans="1:12">
      <c r="A72" s="224" t="s">
        <v>50</v>
      </c>
      <c r="B72" s="136" t="s">
        <v>38</v>
      </c>
      <c r="C72" s="132" t="s">
        <v>38</v>
      </c>
      <c r="D72" s="132" t="s">
        <v>38</v>
      </c>
      <c r="E72" s="132" t="s">
        <v>38</v>
      </c>
      <c r="F72" s="132" t="s">
        <v>38</v>
      </c>
      <c r="G72" s="132" t="s">
        <v>38</v>
      </c>
      <c r="H72" s="132" t="s">
        <v>38</v>
      </c>
      <c r="I72" s="132" t="s">
        <v>38</v>
      </c>
      <c r="J72" s="132" t="s">
        <v>38</v>
      </c>
      <c r="K72" s="132" t="s">
        <v>38</v>
      </c>
      <c r="L72" s="233"/>
    </row>
    <row r="73" spans="1:12">
      <c r="A73" s="228" t="s">
        <v>291</v>
      </c>
      <c r="B73" s="109">
        <v>28676</v>
      </c>
      <c r="C73" s="108">
        <v>3090</v>
      </c>
      <c r="D73" s="108">
        <v>3163</v>
      </c>
      <c r="E73" s="108">
        <v>1441</v>
      </c>
      <c r="F73" s="108">
        <v>1706</v>
      </c>
      <c r="G73" s="108">
        <v>1880</v>
      </c>
      <c r="H73" s="108">
        <v>3146</v>
      </c>
      <c r="I73" s="108">
        <v>286</v>
      </c>
      <c r="J73" s="108">
        <v>1265</v>
      </c>
      <c r="K73" s="108">
        <v>12699</v>
      </c>
      <c r="L73" s="233"/>
    </row>
    <row r="74" spans="1:12">
      <c r="A74" s="228" t="s">
        <v>292</v>
      </c>
      <c r="B74" s="109">
        <v>4147</v>
      </c>
      <c r="C74" s="108">
        <v>398</v>
      </c>
      <c r="D74" s="108">
        <v>485</v>
      </c>
      <c r="E74" s="108">
        <v>111</v>
      </c>
      <c r="F74" s="108">
        <v>136</v>
      </c>
      <c r="G74" s="108">
        <v>335</v>
      </c>
      <c r="H74" s="108">
        <v>383</v>
      </c>
      <c r="I74" s="108">
        <v>245</v>
      </c>
      <c r="J74" s="108">
        <v>192</v>
      </c>
      <c r="K74" s="108">
        <v>1862</v>
      </c>
      <c r="L74" s="233"/>
    </row>
    <row r="75" spans="1:12">
      <c r="A75" s="228" t="s">
        <v>293</v>
      </c>
      <c r="B75" s="109">
        <v>2799</v>
      </c>
      <c r="C75" s="108">
        <v>283</v>
      </c>
      <c r="D75" s="108">
        <v>304</v>
      </c>
      <c r="E75" s="108">
        <v>51</v>
      </c>
      <c r="F75" s="108">
        <v>97</v>
      </c>
      <c r="G75" s="108">
        <v>186</v>
      </c>
      <c r="H75" s="108">
        <v>294</v>
      </c>
      <c r="I75" s="108">
        <v>135</v>
      </c>
      <c r="J75" s="108">
        <v>129</v>
      </c>
      <c r="K75" s="108">
        <v>1320</v>
      </c>
      <c r="L75" s="233"/>
    </row>
    <row r="76" spans="1:12">
      <c r="A76" s="228" t="s">
        <v>294</v>
      </c>
      <c r="B76" s="109">
        <v>25158</v>
      </c>
      <c r="C76" s="108">
        <v>2646</v>
      </c>
      <c r="D76" s="108">
        <v>2717</v>
      </c>
      <c r="E76" s="108">
        <v>1124</v>
      </c>
      <c r="F76" s="108">
        <v>1486</v>
      </c>
      <c r="G76" s="108">
        <v>1454</v>
      </c>
      <c r="H76" s="108">
        <v>2663</v>
      </c>
      <c r="I76" s="108">
        <v>611</v>
      </c>
      <c r="J76" s="108">
        <v>1176</v>
      </c>
      <c r="K76" s="108">
        <v>11281</v>
      </c>
      <c r="L76" s="233"/>
    </row>
    <row r="77" spans="1:12">
      <c r="A77" s="228" t="s">
        <v>295</v>
      </c>
      <c r="B77" s="109">
        <v>3626</v>
      </c>
      <c r="C77" s="108">
        <v>523</v>
      </c>
      <c r="D77" s="108">
        <v>523</v>
      </c>
      <c r="E77" s="108">
        <v>84</v>
      </c>
      <c r="F77" s="108">
        <v>157</v>
      </c>
      <c r="G77" s="108">
        <v>211</v>
      </c>
      <c r="H77" s="108">
        <v>425</v>
      </c>
      <c r="I77" s="108">
        <v>143</v>
      </c>
      <c r="J77" s="108">
        <v>156</v>
      </c>
      <c r="K77" s="108">
        <v>1404</v>
      </c>
      <c r="L77" s="233"/>
    </row>
    <row r="78" spans="1:12">
      <c r="A78" s="228" t="s">
        <v>296</v>
      </c>
      <c r="B78" s="109">
        <v>1930</v>
      </c>
      <c r="C78" s="108">
        <v>156</v>
      </c>
      <c r="D78" s="108">
        <v>159</v>
      </c>
      <c r="E78" s="108">
        <v>89</v>
      </c>
      <c r="F78" s="108">
        <v>82</v>
      </c>
      <c r="G78" s="108">
        <v>196</v>
      </c>
      <c r="H78" s="108">
        <v>211</v>
      </c>
      <c r="I78" s="108">
        <v>177</v>
      </c>
      <c r="J78" s="108">
        <v>123</v>
      </c>
      <c r="K78" s="108">
        <v>737</v>
      </c>
      <c r="L78" s="233"/>
    </row>
    <row r="79" spans="1:12">
      <c r="A79" s="228" t="s">
        <v>297</v>
      </c>
      <c r="B79" s="109">
        <v>2403</v>
      </c>
      <c r="C79" s="108">
        <v>144</v>
      </c>
      <c r="D79" s="108">
        <v>166</v>
      </c>
      <c r="E79" s="108">
        <v>125</v>
      </c>
      <c r="F79" s="108">
        <v>113</v>
      </c>
      <c r="G79" s="108">
        <v>225</v>
      </c>
      <c r="H79" s="108">
        <v>269</v>
      </c>
      <c r="I79" s="108">
        <v>268</v>
      </c>
      <c r="J79" s="108">
        <v>174</v>
      </c>
      <c r="K79" s="108">
        <v>919</v>
      </c>
      <c r="L79" s="233"/>
    </row>
    <row r="80" spans="1:12">
      <c r="A80" s="228" t="s">
        <v>298</v>
      </c>
      <c r="B80" s="109">
        <v>305</v>
      </c>
      <c r="C80" s="108">
        <v>16</v>
      </c>
      <c r="D80" s="108">
        <v>24</v>
      </c>
      <c r="E80" s="108">
        <v>16</v>
      </c>
      <c r="F80" s="108">
        <v>19</v>
      </c>
      <c r="G80" s="108">
        <v>24</v>
      </c>
      <c r="H80" s="108">
        <v>32</v>
      </c>
      <c r="I80" s="108">
        <v>37</v>
      </c>
      <c r="J80" s="108">
        <v>19</v>
      </c>
      <c r="K80" s="108">
        <v>118</v>
      </c>
      <c r="L80" s="233"/>
    </row>
    <row r="81" spans="1:12">
      <c r="A81" s="228" t="s">
        <v>290</v>
      </c>
      <c r="B81" s="109">
        <v>7264</v>
      </c>
      <c r="C81" s="108">
        <v>686</v>
      </c>
      <c r="D81" s="108">
        <v>692</v>
      </c>
      <c r="E81" s="108">
        <v>256</v>
      </c>
      <c r="F81" s="108">
        <v>332</v>
      </c>
      <c r="G81" s="108">
        <v>577</v>
      </c>
      <c r="H81" s="108">
        <v>733</v>
      </c>
      <c r="I81" s="108">
        <v>480</v>
      </c>
      <c r="J81" s="108">
        <v>419</v>
      </c>
      <c r="K81" s="108">
        <v>3089</v>
      </c>
      <c r="L81" s="233"/>
    </row>
    <row r="82" spans="1:12">
      <c r="A82" s="229"/>
      <c r="B82" s="234"/>
      <c r="C82" s="235"/>
      <c r="D82" s="235"/>
      <c r="E82" s="235"/>
      <c r="F82" s="235"/>
      <c r="G82" s="235"/>
      <c r="H82" s="235"/>
      <c r="I82" s="235"/>
      <c r="J82" s="235"/>
      <c r="K82" s="235"/>
      <c r="L82" s="233"/>
    </row>
    <row r="83" spans="1:12">
      <c r="A83" s="232"/>
      <c r="B83" s="633" t="s">
        <v>299</v>
      </c>
      <c r="C83" s="633"/>
      <c r="D83" s="633"/>
      <c r="E83" s="634"/>
      <c r="F83" s="634"/>
      <c r="G83" s="634"/>
      <c r="H83" s="634"/>
      <c r="I83" s="634"/>
      <c r="J83" s="634"/>
      <c r="K83" s="634"/>
      <c r="L83" s="233"/>
    </row>
    <row r="84" spans="1:12">
      <c r="A84" s="232"/>
      <c r="B84" s="305"/>
      <c r="C84" s="305"/>
      <c r="D84" s="305"/>
      <c r="E84" s="305"/>
      <c r="F84" s="305"/>
      <c r="G84" s="305"/>
      <c r="H84" s="305"/>
      <c r="I84" s="305"/>
      <c r="J84" s="305"/>
      <c r="K84" s="305"/>
      <c r="L84" s="233"/>
    </row>
    <row r="85" spans="1:12">
      <c r="A85" s="224" t="s">
        <v>196</v>
      </c>
      <c r="B85" s="109">
        <v>29506</v>
      </c>
      <c r="C85" s="108">
        <v>3718</v>
      </c>
      <c r="D85" s="108">
        <v>3603</v>
      </c>
      <c r="E85" s="108">
        <v>2264</v>
      </c>
      <c r="F85" s="108">
        <v>1669</v>
      </c>
      <c r="G85" s="108">
        <v>3412</v>
      </c>
      <c r="H85" s="108">
        <v>3733</v>
      </c>
      <c r="I85" s="108">
        <v>402</v>
      </c>
      <c r="J85" s="108">
        <v>1099</v>
      </c>
      <c r="K85" s="108">
        <v>9606</v>
      </c>
      <c r="L85" s="233"/>
    </row>
    <row r="86" spans="1:12">
      <c r="A86" s="224" t="s">
        <v>50</v>
      </c>
      <c r="B86" s="136" t="s">
        <v>38</v>
      </c>
      <c r="C86" s="132" t="s">
        <v>38</v>
      </c>
      <c r="D86" s="132" t="s">
        <v>38</v>
      </c>
      <c r="E86" s="132" t="s">
        <v>38</v>
      </c>
      <c r="F86" s="132" t="s">
        <v>38</v>
      </c>
      <c r="G86" s="132" t="s">
        <v>38</v>
      </c>
      <c r="H86" s="132" t="s">
        <v>38</v>
      </c>
      <c r="I86" s="132" t="s">
        <v>38</v>
      </c>
      <c r="J86" s="132" t="s">
        <v>38</v>
      </c>
      <c r="K86" s="132" t="s">
        <v>38</v>
      </c>
      <c r="L86" s="233"/>
    </row>
    <row r="87" spans="1:12">
      <c r="A87" s="228" t="s">
        <v>300</v>
      </c>
      <c r="B87" s="109">
        <v>11582</v>
      </c>
      <c r="C87" s="108">
        <v>1434</v>
      </c>
      <c r="D87" s="108">
        <v>945</v>
      </c>
      <c r="E87" s="108">
        <v>1257</v>
      </c>
      <c r="F87" s="108">
        <v>366</v>
      </c>
      <c r="G87" s="108">
        <v>1822</v>
      </c>
      <c r="H87" s="108">
        <v>1068</v>
      </c>
      <c r="I87" s="108">
        <v>181</v>
      </c>
      <c r="J87" s="108">
        <v>474</v>
      </c>
      <c r="K87" s="108">
        <v>4035</v>
      </c>
      <c r="L87" s="233"/>
    </row>
    <row r="88" spans="1:12">
      <c r="A88" s="228" t="s">
        <v>301</v>
      </c>
      <c r="B88" s="276" t="s">
        <v>231</v>
      </c>
      <c r="C88" s="108">
        <v>14</v>
      </c>
      <c r="D88" s="108">
        <v>20</v>
      </c>
      <c r="E88" s="246" t="s">
        <v>231</v>
      </c>
      <c r="F88" s="108">
        <v>22</v>
      </c>
      <c r="G88" s="108">
        <v>10</v>
      </c>
      <c r="H88" s="108">
        <v>42</v>
      </c>
      <c r="I88" s="246" t="s">
        <v>231</v>
      </c>
      <c r="J88" s="246" t="s">
        <v>231</v>
      </c>
      <c r="K88" s="108">
        <v>96</v>
      </c>
      <c r="L88" s="233"/>
    </row>
    <row r="89" spans="1:12">
      <c r="A89" s="228" t="s">
        <v>302</v>
      </c>
      <c r="B89" s="109">
        <v>12893</v>
      </c>
      <c r="C89" s="108">
        <v>1800</v>
      </c>
      <c r="D89" s="108">
        <v>2078</v>
      </c>
      <c r="E89" s="108">
        <v>758</v>
      </c>
      <c r="F89" s="108">
        <v>991</v>
      </c>
      <c r="G89" s="108">
        <v>1328</v>
      </c>
      <c r="H89" s="108">
        <v>1890</v>
      </c>
      <c r="I89" s="108">
        <v>88</v>
      </c>
      <c r="J89" s="108">
        <v>445</v>
      </c>
      <c r="K89" s="108">
        <v>3515</v>
      </c>
      <c r="L89" s="233"/>
    </row>
    <row r="90" spans="1:12">
      <c r="A90" s="228" t="s">
        <v>303</v>
      </c>
      <c r="B90" s="109">
        <v>85</v>
      </c>
      <c r="C90" s="108">
        <v>9</v>
      </c>
      <c r="D90" s="108">
        <v>9</v>
      </c>
      <c r="E90" s="246" t="s">
        <v>231</v>
      </c>
      <c r="F90" s="246" t="s">
        <v>231</v>
      </c>
      <c r="G90" s="246" t="s">
        <v>231</v>
      </c>
      <c r="H90" s="246" t="s">
        <v>231</v>
      </c>
      <c r="I90" s="108" t="s">
        <v>239</v>
      </c>
      <c r="J90" s="108">
        <v>3</v>
      </c>
      <c r="K90" s="246" t="s">
        <v>231</v>
      </c>
      <c r="L90" s="233"/>
    </row>
    <row r="91" spans="1:12">
      <c r="A91" s="228" t="s">
        <v>304</v>
      </c>
      <c r="B91" s="109">
        <v>3642</v>
      </c>
      <c r="C91" s="108">
        <v>352</v>
      </c>
      <c r="D91" s="108">
        <v>438</v>
      </c>
      <c r="E91" s="108">
        <v>197</v>
      </c>
      <c r="F91" s="108">
        <v>254</v>
      </c>
      <c r="G91" s="108">
        <v>165</v>
      </c>
      <c r="H91" s="108">
        <v>606</v>
      </c>
      <c r="I91" s="108">
        <v>52</v>
      </c>
      <c r="J91" s="108">
        <v>114</v>
      </c>
      <c r="K91" s="108">
        <v>1464</v>
      </c>
      <c r="L91" s="233"/>
    </row>
    <row r="92" spans="1:12">
      <c r="A92" s="228" t="s">
        <v>305</v>
      </c>
      <c r="B92" s="109">
        <v>128</v>
      </c>
      <c r="C92" s="108">
        <v>6</v>
      </c>
      <c r="D92" s="108">
        <v>8</v>
      </c>
      <c r="E92" s="246" t="s">
        <v>231</v>
      </c>
      <c r="F92" s="246" t="s">
        <v>231</v>
      </c>
      <c r="G92" s="246" t="s">
        <v>231</v>
      </c>
      <c r="H92" s="246" t="s">
        <v>231</v>
      </c>
      <c r="I92" s="246" t="s">
        <v>231</v>
      </c>
      <c r="J92" s="246" t="s">
        <v>231</v>
      </c>
      <c r="K92" s="108">
        <v>86</v>
      </c>
      <c r="L92" s="233"/>
    </row>
    <row r="93" spans="1:12">
      <c r="A93" s="228" t="s">
        <v>306</v>
      </c>
      <c r="B93" s="276" t="s">
        <v>231</v>
      </c>
      <c r="C93" s="108" t="s">
        <v>239</v>
      </c>
      <c r="D93" s="108" t="s">
        <v>239</v>
      </c>
      <c r="E93" s="108" t="s">
        <v>239</v>
      </c>
      <c r="F93" s="108" t="s">
        <v>239</v>
      </c>
      <c r="G93" s="108" t="s">
        <v>239</v>
      </c>
      <c r="H93" s="108" t="s">
        <v>239</v>
      </c>
      <c r="I93" s="108" t="s">
        <v>239</v>
      </c>
      <c r="J93" s="108" t="s">
        <v>239</v>
      </c>
      <c r="K93" s="246" t="s">
        <v>231</v>
      </c>
      <c r="L93" s="233"/>
    </row>
    <row r="94" spans="1:12">
      <c r="A94" s="228" t="s">
        <v>290</v>
      </c>
      <c r="B94" s="109">
        <v>948</v>
      </c>
      <c r="C94" s="108">
        <v>103</v>
      </c>
      <c r="D94" s="108">
        <v>105</v>
      </c>
      <c r="E94" s="108">
        <v>46</v>
      </c>
      <c r="F94" s="108">
        <v>32</v>
      </c>
      <c r="G94" s="108">
        <v>81</v>
      </c>
      <c r="H94" s="108">
        <v>114</v>
      </c>
      <c r="I94" s="108">
        <v>69</v>
      </c>
      <c r="J94" s="108">
        <v>44</v>
      </c>
      <c r="K94" s="108">
        <v>354</v>
      </c>
      <c r="L94" s="233"/>
    </row>
    <row r="95" spans="1:12">
      <c r="A95" s="247"/>
      <c r="B95" s="235"/>
      <c r="C95" s="248"/>
      <c r="D95" s="248"/>
      <c r="E95" s="248"/>
      <c r="F95" s="248"/>
      <c r="G95" s="248"/>
      <c r="H95" s="248"/>
      <c r="I95" s="248"/>
      <c r="J95" s="248"/>
      <c r="K95" s="248"/>
      <c r="L95" s="233"/>
    </row>
    <row r="96" spans="1:12">
      <c r="A96" s="229"/>
      <c r="B96" s="235"/>
      <c r="C96" s="248"/>
      <c r="D96" s="248"/>
      <c r="E96" s="248"/>
      <c r="F96" s="248"/>
      <c r="G96" s="248"/>
      <c r="H96" s="248"/>
      <c r="I96" s="248"/>
      <c r="J96" s="248"/>
      <c r="K96" s="248"/>
      <c r="L96" s="233"/>
    </row>
    <row r="97" spans="1:12">
      <c r="A97" s="229" t="s">
        <v>174</v>
      </c>
      <c r="B97" s="235"/>
      <c r="C97" s="248"/>
      <c r="D97" s="248"/>
      <c r="E97" s="248"/>
      <c r="F97" s="248"/>
      <c r="G97" s="248"/>
      <c r="H97" s="248"/>
      <c r="I97" s="248"/>
      <c r="J97" s="248"/>
      <c r="K97" s="248"/>
      <c r="L97" s="233"/>
    </row>
    <row r="98" spans="1:12">
      <c r="A98" s="229" t="s">
        <v>198</v>
      </c>
      <c r="B98" s="235"/>
      <c r="C98" s="248"/>
      <c r="D98" s="248"/>
      <c r="E98" s="248"/>
      <c r="F98" s="248"/>
      <c r="G98" s="248"/>
      <c r="H98" s="248"/>
      <c r="I98" s="248"/>
      <c r="J98" s="248"/>
      <c r="K98" s="248"/>
      <c r="L98" s="233"/>
    </row>
    <row r="99" spans="1:12">
      <c r="A99" s="229"/>
      <c r="B99" s="235"/>
      <c r="C99" s="248"/>
      <c r="D99" s="248"/>
      <c r="E99" s="248"/>
      <c r="F99" s="248"/>
      <c r="G99" s="248"/>
      <c r="H99" s="248"/>
      <c r="I99" s="248"/>
      <c r="J99" s="248"/>
      <c r="K99" s="248"/>
      <c r="L99" s="233"/>
    </row>
    <row r="100" spans="1:12">
      <c r="A100" s="229"/>
      <c r="B100" s="235"/>
      <c r="C100" s="248"/>
      <c r="D100" s="248"/>
      <c r="E100" s="248"/>
      <c r="F100" s="248"/>
      <c r="G100" s="248"/>
      <c r="H100" s="248"/>
      <c r="I100" s="248"/>
      <c r="J100" s="248"/>
      <c r="K100" s="248"/>
      <c r="L100" s="233"/>
    </row>
    <row r="101" spans="1:12" s="249" customFormat="1" ht="12">
      <c r="A101" s="655"/>
      <c r="B101" s="655"/>
      <c r="C101" s="655"/>
      <c r="D101" s="655"/>
      <c r="E101" s="250"/>
      <c r="F101" s="250"/>
      <c r="G101" s="250"/>
      <c r="H101" s="250"/>
      <c r="I101" s="250"/>
      <c r="J101" s="250"/>
      <c r="K101" s="250"/>
    </row>
    <row r="102" spans="1:12">
      <c r="A102" s="655"/>
      <c r="B102" s="655"/>
      <c r="C102" s="655"/>
      <c r="D102" s="655"/>
    </row>
    <row r="103" spans="1:12">
      <c r="A103" s="275"/>
      <c r="B103" s="275"/>
      <c r="C103" s="275"/>
      <c r="D103" s="275"/>
    </row>
    <row r="104" spans="1:12">
      <c r="A104" s="306"/>
      <c r="B104" s="306"/>
      <c r="C104" s="306"/>
      <c r="D104" s="306"/>
    </row>
    <row r="105" spans="1:12">
      <c r="A105" s="306"/>
      <c r="B105" s="306"/>
      <c r="C105" s="306"/>
      <c r="D105" s="306"/>
    </row>
    <row r="106" spans="1:12">
      <c r="A106" s="275"/>
      <c r="B106" s="275"/>
      <c r="C106" s="275"/>
      <c r="D106" s="275"/>
    </row>
    <row r="107" spans="1:12">
      <c r="A107" s="275"/>
      <c r="B107" s="275"/>
      <c r="C107" s="275"/>
      <c r="D107" s="275"/>
    </row>
    <row r="108" spans="1:12">
      <c r="A108" s="275"/>
      <c r="B108" s="275"/>
      <c r="C108" s="275"/>
      <c r="D108" s="275"/>
    </row>
    <row r="109" spans="1:12">
      <c r="A109" s="275"/>
      <c r="B109" s="275"/>
      <c r="C109" s="275"/>
      <c r="D109" s="275"/>
    </row>
    <row r="110" spans="1:12">
      <c r="A110" s="275"/>
      <c r="B110" s="275"/>
      <c r="C110" s="275"/>
      <c r="D110" s="275"/>
    </row>
    <row r="111" spans="1:12">
      <c r="A111" s="275"/>
      <c r="B111" s="275"/>
      <c r="C111" s="275"/>
      <c r="D111" s="275"/>
    </row>
    <row r="112" spans="1:12">
      <c r="A112" s="275"/>
      <c r="B112" s="275"/>
      <c r="C112" s="275"/>
      <c r="D112" s="275"/>
    </row>
    <row r="113" spans="1:5">
      <c r="A113" s="275"/>
      <c r="B113" s="275"/>
      <c r="C113" s="275"/>
      <c r="D113" s="275"/>
    </row>
    <row r="114" spans="1:5">
      <c r="A114" s="275"/>
      <c r="B114" s="275"/>
      <c r="C114" s="275"/>
      <c r="D114" s="275"/>
    </row>
    <row r="115" spans="1:5">
      <c r="A115" s="275"/>
      <c r="B115" s="275"/>
      <c r="C115" s="275"/>
      <c r="D115" s="275"/>
    </row>
    <row r="116" spans="1:5">
      <c r="A116" s="275"/>
      <c r="B116" s="275"/>
      <c r="C116" s="275"/>
      <c r="D116" s="275"/>
    </row>
    <row r="117" spans="1:5">
      <c r="A117" s="275"/>
      <c r="B117" s="275"/>
      <c r="C117" s="275"/>
      <c r="D117" s="275"/>
    </row>
    <row r="118" spans="1:5">
      <c r="E118" s="234"/>
    </row>
    <row r="120" spans="1:5" ht="12.75" customHeight="1">
      <c r="A120" s="651" t="s">
        <v>215</v>
      </c>
      <c r="B120" s="651"/>
      <c r="C120" s="651"/>
      <c r="D120" s="651"/>
    </row>
  </sheetData>
  <mergeCells count="32">
    <mergeCell ref="A120:D120"/>
    <mergeCell ref="A57:D57"/>
    <mergeCell ref="E57:K57"/>
    <mergeCell ref="B58:C58"/>
    <mergeCell ref="E58:K58"/>
    <mergeCell ref="B69:C69"/>
    <mergeCell ref="E69:K69"/>
    <mergeCell ref="B83:D83"/>
    <mergeCell ref="E83:K83"/>
    <mergeCell ref="A101:D101"/>
    <mergeCell ref="A102:D102"/>
    <mergeCell ref="B36:D36"/>
    <mergeCell ref="E36:K36"/>
    <mergeCell ref="B52:D52"/>
    <mergeCell ref="E52:K52"/>
    <mergeCell ref="C53:D55"/>
    <mergeCell ref="E53:F55"/>
    <mergeCell ref="G53:H55"/>
    <mergeCell ref="I53:J55"/>
    <mergeCell ref="K53:K56"/>
    <mergeCell ref="A10:D10"/>
    <mergeCell ref="E10:K10"/>
    <mergeCell ref="B11:C11"/>
    <mergeCell ref="E11:K11"/>
    <mergeCell ref="B22:C22"/>
    <mergeCell ref="E22:K22"/>
    <mergeCell ref="A3:K3"/>
    <mergeCell ref="C6:D8"/>
    <mergeCell ref="E6:F8"/>
    <mergeCell ref="G6:H8"/>
    <mergeCell ref="I6:J8"/>
    <mergeCell ref="K6:K9"/>
  </mergeCells>
  <conditionalFormatting sqref="B13:K20">
    <cfRule type="cellIs" dxfId="1" priority="3" operator="equal">
      <formula>"."</formula>
    </cfRule>
  </conditionalFormatting>
  <conditionalFormatting sqref="G14:H14">
    <cfRule type="cellIs" dxfId="0" priority="2" operator="equal">
      <formula>"."</formula>
    </cfRule>
  </conditionalFormatting>
  <conditionalFormatting sqref="E14">
    <cfRule type="cellIs" priority="1" operator="equal">
      <formula>"."</formula>
    </cfRule>
  </conditionalFormatting>
  <printOptions horizontalCentered="1"/>
  <pageMargins left="0.39370078740157483" right="0.39370078740157483" top="0.39370078740157483" bottom="0.39370078740157483" header="0.51181102362204722" footer="0.51181102362204722"/>
  <pageSetup paperSize="9" scale="52" orientation="portrait"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10"/>
  <sheetViews>
    <sheetView showGridLines="0" zoomScaleNormal="100" zoomScaleSheetLayoutView="46" workbookViewId="0">
      <selection activeCell="A10" sqref="A10"/>
    </sheetView>
  </sheetViews>
  <sheetFormatPr baseColWidth="10" defaultRowHeight="12.75"/>
  <cols>
    <col min="1" max="1" width="4.5703125" style="101" customWidth="1"/>
    <col min="2" max="2" width="26" style="57" customWidth="1"/>
    <col min="3" max="3" width="5" style="57" bestFit="1" customWidth="1"/>
    <col min="4" max="4" width="5.5703125" style="100" bestFit="1" customWidth="1"/>
    <col min="5" max="5" width="1.5703125" style="100" customWidth="1"/>
    <col min="6" max="6" width="10.7109375" style="100" customWidth="1"/>
    <col min="7" max="7" width="2.7109375" style="100" bestFit="1" customWidth="1"/>
    <col min="8" max="8" width="13.140625" style="100" customWidth="1"/>
    <col min="9" max="9" width="2.7109375" style="100" bestFit="1" customWidth="1"/>
    <col min="10" max="10" width="10.7109375" style="100" customWidth="1"/>
    <col min="11" max="11" width="3" style="100" bestFit="1" customWidth="1"/>
    <col min="12" max="12" width="12.7109375" style="100" customWidth="1"/>
    <col min="13" max="13" width="3" style="100" bestFit="1" customWidth="1"/>
    <col min="14" max="14" width="10.85546875" style="100" customWidth="1"/>
    <col min="15" max="15" width="3" style="100" bestFit="1" customWidth="1"/>
    <col min="16" max="16" width="13.28515625" style="100" customWidth="1"/>
    <col min="17" max="17" width="3" style="100" bestFit="1" customWidth="1"/>
    <col min="18" max="18" width="11.7109375" style="57" customWidth="1"/>
    <col min="19" max="19" width="3" style="57" bestFit="1" customWidth="1"/>
    <col min="20" max="20" width="12.7109375" style="57" customWidth="1"/>
    <col min="21" max="21" width="3" style="57" bestFit="1" customWidth="1"/>
    <col min="22" max="22" width="12.7109375" style="57" customWidth="1"/>
    <col min="23" max="23" width="3" style="57" bestFit="1" customWidth="1"/>
    <col min="24" max="24" width="12.5703125" style="57" customWidth="1"/>
    <col min="25" max="25" width="3" style="57" bestFit="1" customWidth="1"/>
    <col min="26" max="26" width="12.7109375" style="57" customWidth="1"/>
    <col min="27" max="27" width="3" style="57" bestFit="1" customWidth="1"/>
    <col min="28" max="28" width="12.7109375" style="57" customWidth="1"/>
    <col min="29" max="29" width="3" style="57" bestFit="1" customWidth="1"/>
    <col min="30" max="30" width="12.7109375" style="57" customWidth="1"/>
    <col min="31" max="31" width="3" style="57" bestFit="1" customWidth="1"/>
    <col min="32" max="32" width="12.7109375" style="57" customWidth="1"/>
    <col min="33" max="33" width="3" style="57" bestFit="1" customWidth="1"/>
    <col min="34" max="34" width="12.7109375" style="57" customWidth="1"/>
    <col min="35" max="35" width="3" style="57" bestFit="1" customWidth="1"/>
    <col min="36" max="36" width="12.7109375" style="57" customWidth="1"/>
    <col min="37" max="37" width="3" style="57" bestFit="1" customWidth="1"/>
    <col min="38" max="38" width="12.7109375" style="57" customWidth="1"/>
    <col min="39" max="39" width="3" style="57" bestFit="1" customWidth="1"/>
    <col min="40" max="40" width="12.5703125" style="57" customWidth="1"/>
    <col min="41" max="41" width="3" style="57" bestFit="1" customWidth="1"/>
    <col min="42" max="42" width="12.7109375" style="57" customWidth="1"/>
    <col min="43" max="43" width="3" style="57" bestFit="1" customWidth="1"/>
    <col min="44" max="44" width="4" style="57" customWidth="1"/>
    <col min="45" max="194" width="11.42578125" style="57"/>
    <col min="195" max="195" width="4.5703125" style="57" customWidth="1"/>
    <col min="196" max="196" width="26" style="57" customWidth="1"/>
    <col min="197" max="197" width="5.5703125" style="57" bestFit="1" customWidth="1"/>
    <col min="198" max="198" width="6.28515625" style="57" customWidth="1"/>
    <col min="199" max="199" width="1.5703125" style="57" customWidth="1"/>
    <col min="200" max="200" width="10.7109375" style="57" customWidth="1"/>
    <col min="201" max="201" width="2.5703125" style="57" bestFit="1" customWidth="1"/>
    <col min="202" max="202" width="13.140625" style="57" customWidth="1"/>
    <col min="203" max="203" width="2.5703125" style="57" bestFit="1" customWidth="1"/>
    <col min="204" max="204" width="10.7109375" style="57" customWidth="1"/>
    <col min="205" max="205" width="2.5703125" style="57" bestFit="1" customWidth="1"/>
    <col min="206" max="206" width="12.7109375" style="57" customWidth="1"/>
    <col min="207" max="207" width="2.5703125" style="57" bestFit="1" customWidth="1"/>
    <col min="208" max="208" width="10.85546875" style="57" customWidth="1"/>
    <col min="209" max="209" width="2.5703125" style="57" bestFit="1" customWidth="1"/>
    <col min="210" max="210" width="13.28515625" style="57" customWidth="1"/>
    <col min="211" max="211" width="2.5703125" style="57" bestFit="1" customWidth="1"/>
    <col min="212" max="212" width="11.7109375" style="57" customWidth="1"/>
    <col min="213" max="213" width="2.5703125" style="57" bestFit="1" customWidth="1"/>
    <col min="214" max="214" width="12.7109375" style="57" customWidth="1"/>
    <col min="215" max="215" width="2.5703125" style="57" bestFit="1" customWidth="1"/>
    <col min="216" max="216" width="12.7109375" style="57" customWidth="1"/>
    <col min="217" max="217" width="2.5703125" style="57" bestFit="1" customWidth="1"/>
    <col min="218" max="218" width="12.5703125" style="57" customWidth="1"/>
    <col min="219" max="219" width="2.5703125" style="57" bestFit="1" customWidth="1"/>
    <col min="220" max="220" width="12.7109375" style="57" customWidth="1"/>
    <col min="221" max="221" width="2.5703125" style="57" bestFit="1" customWidth="1"/>
    <col min="222" max="222" width="12.7109375" style="57" customWidth="1"/>
    <col min="223" max="223" width="2.5703125" style="57" bestFit="1" customWidth="1"/>
    <col min="224" max="224" width="12.7109375" style="57" customWidth="1"/>
    <col min="225" max="225" width="2.5703125" style="57" bestFit="1" customWidth="1"/>
    <col min="226" max="226" width="12.7109375" style="57" customWidth="1"/>
    <col min="227" max="227" width="2.5703125" style="57" bestFit="1" customWidth="1"/>
    <col min="228" max="228" width="12.7109375" style="57" customWidth="1"/>
    <col min="229" max="229" width="2.5703125" style="57" bestFit="1" customWidth="1"/>
    <col min="230" max="230" width="12.7109375" style="57" customWidth="1"/>
    <col min="231" max="231" width="2.5703125" style="57" bestFit="1" customWidth="1"/>
    <col min="232" max="232" width="12.5703125" style="57" customWidth="1"/>
    <col min="233" max="233" width="2.5703125" style="57" bestFit="1" customWidth="1"/>
    <col min="234" max="234" width="12.5703125" style="57" customWidth="1"/>
    <col min="235" max="235" width="2.5703125" style="57" bestFit="1" customWidth="1"/>
    <col min="236" max="236" width="12.7109375" style="57" customWidth="1"/>
    <col min="237" max="237" width="2.5703125" style="57" bestFit="1" customWidth="1"/>
    <col min="238" max="238" width="4" style="57" customWidth="1"/>
    <col min="239" max="450" width="11.42578125" style="57"/>
    <col min="451" max="451" width="4.5703125" style="57" customWidth="1"/>
    <col min="452" max="452" width="26" style="57" customWidth="1"/>
    <col min="453" max="453" width="5.5703125" style="57" bestFit="1" customWidth="1"/>
    <col min="454" max="454" width="6.28515625" style="57" customWidth="1"/>
    <col min="455" max="455" width="1.5703125" style="57" customWidth="1"/>
    <col min="456" max="456" width="10.7109375" style="57" customWidth="1"/>
    <col min="457" max="457" width="2.5703125" style="57" bestFit="1" customWidth="1"/>
    <col min="458" max="458" width="13.140625" style="57" customWidth="1"/>
    <col min="459" max="459" width="2.5703125" style="57" bestFit="1" customWidth="1"/>
    <col min="460" max="460" width="10.7109375" style="57" customWidth="1"/>
    <col min="461" max="461" width="2.5703125" style="57" bestFit="1" customWidth="1"/>
    <col min="462" max="462" width="12.7109375" style="57" customWidth="1"/>
    <col min="463" max="463" width="2.5703125" style="57" bestFit="1" customWidth="1"/>
    <col min="464" max="464" width="10.85546875" style="57" customWidth="1"/>
    <col min="465" max="465" width="2.5703125" style="57" bestFit="1" customWidth="1"/>
    <col min="466" max="466" width="13.28515625" style="57" customWidth="1"/>
    <col min="467" max="467" width="2.5703125" style="57" bestFit="1" customWidth="1"/>
    <col min="468" max="468" width="11.7109375" style="57" customWidth="1"/>
    <col min="469" max="469" width="2.5703125" style="57" bestFit="1" customWidth="1"/>
    <col min="470" max="470" width="12.7109375" style="57" customWidth="1"/>
    <col min="471" max="471" width="2.5703125" style="57" bestFit="1" customWidth="1"/>
    <col min="472" max="472" width="12.7109375" style="57" customWidth="1"/>
    <col min="473" max="473" width="2.5703125" style="57" bestFit="1" customWidth="1"/>
    <col min="474" max="474" width="12.5703125" style="57" customWidth="1"/>
    <col min="475" max="475" width="2.5703125" style="57" bestFit="1" customWidth="1"/>
    <col min="476" max="476" width="12.7109375" style="57" customWidth="1"/>
    <col min="477" max="477" width="2.5703125" style="57" bestFit="1" customWidth="1"/>
    <col min="478" max="478" width="12.7109375" style="57" customWidth="1"/>
    <col min="479" max="479" width="2.5703125" style="57" bestFit="1" customWidth="1"/>
    <col min="480" max="480" width="12.7109375" style="57" customWidth="1"/>
    <col min="481" max="481" width="2.5703125" style="57" bestFit="1" customWidth="1"/>
    <col min="482" max="482" width="12.7109375" style="57" customWidth="1"/>
    <col min="483" max="483" width="2.5703125" style="57" bestFit="1" customWidth="1"/>
    <col min="484" max="484" width="12.7109375" style="57" customWidth="1"/>
    <col min="485" max="485" width="2.5703125" style="57" bestFit="1" customWidth="1"/>
    <col min="486" max="486" width="12.7109375" style="57" customWidth="1"/>
    <col min="487" max="487" width="2.5703125" style="57" bestFit="1" customWidth="1"/>
    <col min="488" max="488" width="12.5703125" style="57" customWidth="1"/>
    <col min="489" max="489" width="2.5703125" style="57" bestFit="1" customWidth="1"/>
    <col min="490" max="490" width="12.5703125" style="57" customWidth="1"/>
    <col min="491" max="491" width="2.5703125" style="57" bestFit="1" customWidth="1"/>
    <col min="492" max="492" width="12.7109375" style="57" customWidth="1"/>
    <col min="493" max="493" width="2.5703125" style="57" bestFit="1" customWidth="1"/>
    <col min="494" max="494" width="4" style="57" customWidth="1"/>
    <col min="495" max="706" width="11.42578125" style="57"/>
    <col min="707" max="707" width="4.5703125" style="57" customWidth="1"/>
    <col min="708" max="708" width="26" style="57" customWidth="1"/>
    <col min="709" max="709" width="5.5703125" style="57" bestFit="1" customWidth="1"/>
    <col min="710" max="710" width="6.28515625" style="57" customWidth="1"/>
    <col min="711" max="711" width="1.5703125" style="57" customWidth="1"/>
    <col min="712" max="712" width="10.7109375" style="57" customWidth="1"/>
    <col min="713" max="713" width="2.5703125" style="57" bestFit="1" customWidth="1"/>
    <col min="714" max="714" width="13.140625" style="57" customWidth="1"/>
    <col min="715" max="715" width="2.5703125" style="57" bestFit="1" customWidth="1"/>
    <col min="716" max="716" width="10.7109375" style="57" customWidth="1"/>
    <col min="717" max="717" width="2.5703125" style="57" bestFit="1" customWidth="1"/>
    <col min="718" max="718" width="12.7109375" style="57" customWidth="1"/>
    <col min="719" max="719" width="2.5703125" style="57" bestFit="1" customWidth="1"/>
    <col min="720" max="720" width="10.85546875" style="57" customWidth="1"/>
    <col min="721" max="721" width="2.5703125" style="57" bestFit="1" customWidth="1"/>
    <col min="722" max="722" width="13.28515625" style="57" customWidth="1"/>
    <col min="723" max="723" width="2.5703125" style="57" bestFit="1" customWidth="1"/>
    <col min="724" max="724" width="11.7109375" style="57" customWidth="1"/>
    <col min="725" max="725" width="2.5703125" style="57" bestFit="1" customWidth="1"/>
    <col min="726" max="726" width="12.7109375" style="57" customWidth="1"/>
    <col min="727" max="727" width="2.5703125" style="57" bestFit="1" customWidth="1"/>
    <col min="728" max="728" width="12.7109375" style="57" customWidth="1"/>
    <col min="729" max="729" width="2.5703125" style="57" bestFit="1" customWidth="1"/>
    <col min="730" max="730" width="12.5703125" style="57" customWidth="1"/>
    <col min="731" max="731" width="2.5703125" style="57" bestFit="1" customWidth="1"/>
    <col min="732" max="732" width="12.7109375" style="57" customWidth="1"/>
    <col min="733" max="733" width="2.5703125" style="57" bestFit="1" customWidth="1"/>
    <col min="734" max="734" width="12.7109375" style="57" customWidth="1"/>
    <col min="735" max="735" width="2.5703125" style="57" bestFit="1" customWidth="1"/>
    <col min="736" max="736" width="12.7109375" style="57" customWidth="1"/>
    <col min="737" max="737" width="2.5703125" style="57" bestFit="1" customWidth="1"/>
    <col min="738" max="738" width="12.7109375" style="57" customWidth="1"/>
    <col min="739" max="739" width="2.5703125" style="57" bestFit="1" customWidth="1"/>
    <col min="740" max="740" width="12.7109375" style="57" customWidth="1"/>
    <col min="741" max="741" width="2.5703125" style="57" bestFit="1" customWidth="1"/>
    <col min="742" max="742" width="12.7109375" style="57" customWidth="1"/>
    <col min="743" max="743" width="2.5703125" style="57" bestFit="1" customWidth="1"/>
    <col min="744" max="744" width="12.5703125" style="57" customWidth="1"/>
    <col min="745" max="745" width="2.5703125" style="57" bestFit="1" customWidth="1"/>
    <col min="746" max="746" width="12.5703125" style="57" customWidth="1"/>
    <col min="747" max="747" width="2.5703125" style="57" bestFit="1" customWidth="1"/>
    <col min="748" max="748" width="12.7109375" style="57" customWidth="1"/>
    <col min="749" max="749" width="2.5703125" style="57" bestFit="1" customWidth="1"/>
    <col min="750" max="750" width="4" style="57" customWidth="1"/>
    <col min="751" max="962" width="11.42578125" style="57"/>
    <col min="963" max="963" width="4.5703125" style="57" customWidth="1"/>
    <col min="964" max="964" width="26" style="57" customWidth="1"/>
    <col min="965" max="965" width="5.5703125" style="57" bestFit="1" customWidth="1"/>
    <col min="966" max="966" width="6.28515625" style="57" customWidth="1"/>
    <col min="967" max="967" width="1.5703125" style="57" customWidth="1"/>
    <col min="968" max="968" width="10.7109375" style="57" customWidth="1"/>
    <col min="969" max="969" width="2.5703125" style="57" bestFit="1" customWidth="1"/>
    <col min="970" max="970" width="13.140625" style="57" customWidth="1"/>
    <col min="971" max="971" width="2.5703125" style="57" bestFit="1" customWidth="1"/>
    <col min="972" max="972" width="10.7109375" style="57" customWidth="1"/>
    <col min="973" max="973" width="2.5703125" style="57" bestFit="1" customWidth="1"/>
    <col min="974" max="974" width="12.7109375" style="57" customWidth="1"/>
    <col min="975" max="975" width="2.5703125" style="57" bestFit="1" customWidth="1"/>
    <col min="976" max="976" width="10.85546875" style="57" customWidth="1"/>
    <col min="977" max="977" width="2.5703125" style="57" bestFit="1" customWidth="1"/>
    <col min="978" max="978" width="13.28515625" style="57" customWidth="1"/>
    <col min="979" max="979" width="2.5703125" style="57" bestFit="1" customWidth="1"/>
    <col min="980" max="980" width="11.7109375" style="57" customWidth="1"/>
    <col min="981" max="981" width="2.5703125" style="57" bestFit="1" customWidth="1"/>
    <col min="982" max="982" width="12.7109375" style="57" customWidth="1"/>
    <col min="983" max="983" width="2.5703125" style="57" bestFit="1" customWidth="1"/>
    <col min="984" max="984" width="12.7109375" style="57" customWidth="1"/>
    <col min="985" max="985" width="2.5703125" style="57" bestFit="1" customWidth="1"/>
    <col min="986" max="986" width="12.5703125" style="57" customWidth="1"/>
    <col min="987" max="987" width="2.5703125" style="57" bestFit="1" customWidth="1"/>
    <col min="988" max="988" width="12.7109375" style="57" customWidth="1"/>
    <col min="989" max="989" width="2.5703125" style="57" bestFit="1" customWidth="1"/>
    <col min="990" max="990" width="12.7109375" style="57" customWidth="1"/>
    <col min="991" max="991" width="2.5703125" style="57" bestFit="1" customWidth="1"/>
    <col min="992" max="992" width="12.7109375" style="57" customWidth="1"/>
    <col min="993" max="993" width="2.5703125" style="57" bestFit="1" customWidth="1"/>
    <col min="994" max="994" width="12.7109375" style="57" customWidth="1"/>
    <col min="995" max="995" width="2.5703125" style="57" bestFit="1" customWidth="1"/>
    <col min="996" max="996" width="12.7109375" style="57" customWidth="1"/>
    <col min="997" max="997" width="2.5703125" style="57" bestFit="1" customWidth="1"/>
    <col min="998" max="998" width="12.7109375" style="57" customWidth="1"/>
    <col min="999" max="999" width="2.5703125" style="57" bestFit="1" customWidth="1"/>
    <col min="1000" max="1000" width="12.5703125" style="57" customWidth="1"/>
    <col min="1001" max="1001" width="2.5703125" style="57" bestFit="1" customWidth="1"/>
    <col min="1002" max="1002" width="12.5703125" style="57" customWidth="1"/>
    <col min="1003" max="1003" width="2.5703125" style="57" bestFit="1" customWidth="1"/>
    <col min="1004" max="1004" width="12.7109375" style="57" customWidth="1"/>
    <col min="1005" max="1005" width="2.5703125" style="57" bestFit="1" customWidth="1"/>
    <col min="1006" max="1006" width="4" style="57" customWidth="1"/>
    <col min="1007" max="1218" width="11.42578125" style="57"/>
    <col min="1219" max="1219" width="4.5703125" style="57" customWidth="1"/>
    <col min="1220" max="1220" width="26" style="57" customWidth="1"/>
    <col min="1221" max="1221" width="5.5703125" style="57" bestFit="1" customWidth="1"/>
    <col min="1222" max="1222" width="6.28515625" style="57" customWidth="1"/>
    <col min="1223" max="1223" width="1.5703125" style="57" customWidth="1"/>
    <col min="1224" max="1224" width="10.7109375" style="57" customWidth="1"/>
    <col min="1225" max="1225" width="2.5703125" style="57" bestFit="1" customWidth="1"/>
    <col min="1226" max="1226" width="13.140625" style="57" customWidth="1"/>
    <col min="1227" max="1227" width="2.5703125" style="57" bestFit="1" customWidth="1"/>
    <col min="1228" max="1228" width="10.7109375" style="57" customWidth="1"/>
    <col min="1229" max="1229" width="2.5703125" style="57" bestFit="1" customWidth="1"/>
    <col min="1230" max="1230" width="12.7109375" style="57" customWidth="1"/>
    <col min="1231" max="1231" width="2.5703125" style="57" bestFit="1" customWidth="1"/>
    <col min="1232" max="1232" width="10.85546875" style="57" customWidth="1"/>
    <col min="1233" max="1233" width="2.5703125" style="57" bestFit="1" customWidth="1"/>
    <col min="1234" max="1234" width="13.28515625" style="57" customWidth="1"/>
    <col min="1235" max="1235" width="2.5703125" style="57" bestFit="1" customWidth="1"/>
    <col min="1236" max="1236" width="11.7109375" style="57" customWidth="1"/>
    <col min="1237" max="1237" width="2.5703125" style="57" bestFit="1" customWidth="1"/>
    <col min="1238" max="1238" width="12.7109375" style="57" customWidth="1"/>
    <col min="1239" max="1239" width="2.5703125" style="57" bestFit="1" customWidth="1"/>
    <col min="1240" max="1240" width="12.7109375" style="57" customWidth="1"/>
    <col min="1241" max="1241" width="2.5703125" style="57" bestFit="1" customWidth="1"/>
    <col min="1242" max="1242" width="12.5703125" style="57" customWidth="1"/>
    <col min="1243" max="1243" width="2.5703125" style="57" bestFit="1" customWidth="1"/>
    <col min="1244" max="1244" width="12.7109375" style="57" customWidth="1"/>
    <col min="1245" max="1245" width="2.5703125" style="57" bestFit="1" customWidth="1"/>
    <col min="1246" max="1246" width="12.7109375" style="57" customWidth="1"/>
    <col min="1247" max="1247" width="2.5703125" style="57" bestFit="1" customWidth="1"/>
    <col min="1248" max="1248" width="12.7109375" style="57" customWidth="1"/>
    <col min="1249" max="1249" width="2.5703125" style="57" bestFit="1" customWidth="1"/>
    <col min="1250" max="1250" width="12.7109375" style="57" customWidth="1"/>
    <col min="1251" max="1251" width="2.5703125" style="57" bestFit="1" customWidth="1"/>
    <col min="1252" max="1252" width="12.7109375" style="57" customWidth="1"/>
    <col min="1253" max="1253" width="2.5703125" style="57" bestFit="1" customWidth="1"/>
    <col min="1254" max="1254" width="12.7109375" style="57" customWidth="1"/>
    <col min="1255" max="1255" width="2.5703125" style="57" bestFit="1" customWidth="1"/>
    <col min="1256" max="1256" width="12.5703125" style="57" customWidth="1"/>
    <col min="1257" max="1257" width="2.5703125" style="57" bestFit="1" customWidth="1"/>
    <col min="1258" max="1258" width="12.5703125" style="57" customWidth="1"/>
    <col min="1259" max="1259" width="2.5703125" style="57" bestFit="1" customWidth="1"/>
    <col min="1260" max="1260" width="12.7109375" style="57" customWidth="1"/>
    <col min="1261" max="1261" width="2.5703125" style="57" bestFit="1" customWidth="1"/>
    <col min="1262" max="1262" width="4" style="57" customWidth="1"/>
    <col min="1263" max="1474" width="11.42578125" style="57"/>
    <col min="1475" max="1475" width="4.5703125" style="57" customWidth="1"/>
    <col min="1476" max="1476" width="26" style="57" customWidth="1"/>
    <col min="1477" max="1477" width="5.5703125" style="57" bestFit="1" customWidth="1"/>
    <col min="1478" max="1478" width="6.28515625" style="57" customWidth="1"/>
    <col min="1479" max="1479" width="1.5703125" style="57" customWidth="1"/>
    <col min="1480" max="1480" width="10.7109375" style="57" customWidth="1"/>
    <col min="1481" max="1481" width="2.5703125" style="57" bestFit="1" customWidth="1"/>
    <col min="1482" max="1482" width="13.140625" style="57" customWidth="1"/>
    <col min="1483" max="1483" width="2.5703125" style="57" bestFit="1" customWidth="1"/>
    <col min="1484" max="1484" width="10.7109375" style="57" customWidth="1"/>
    <col min="1485" max="1485" width="2.5703125" style="57" bestFit="1" customWidth="1"/>
    <col min="1486" max="1486" width="12.7109375" style="57" customWidth="1"/>
    <col min="1487" max="1487" width="2.5703125" style="57" bestFit="1" customWidth="1"/>
    <col min="1488" max="1488" width="10.85546875" style="57" customWidth="1"/>
    <col min="1489" max="1489" width="2.5703125" style="57" bestFit="1" customWidth="1"/>
    <col min="1490" max="1490" width="13.28515625" style="57" customWidth="1"/>
    <col min="1491" max="1491" width="2.5703125" style="57" bestFit="1" customWidth="1"/>
    <col min="1492" max="1492" width="11.7109375" style="57" customWidth="1"/>
    <col min="1493" max="1493" width="2.5703125" style="57" bestFit="1" customWidth="1"/>
    <col min="1494" max="1494" width="12.7109375" style="57" customWidth="1"/>
    <col min="1495" max="1495" width="2.5703125" style="57" bestFit="1" customWidth="1"/>
    <col min="1496" max="1496" width="12.7109375" style="57" customWidth="1"/>
    <col min="1497" max="1497" width="2.5703125" style="57" bestFit="1" customWidth="1"/>
    <col min="1498" max="1498" width="12.5703125" style="57" customWidth="1"/>
    <col min="1499" max="1499" width="2.5703125" style="57" bestFit="1" customWidth="1"/>
    <col min="1500" max="1500" width="12.7109375" style="57" customWidth="1"/>
    <col min="1501" max="1501" width="2.5703125" style="57" bestFit="1" customWidth="1"/>
    <col min="1502" max="1502" width="12.7109375" style="57" customWidth="1"/>
    <col min="1503" max="1503" width="2.5703125" style="57" bestFit="1" customWidth="1"/>
    <col min="1504" max="1504" width="12.7109375" style="57" customWidth="1"/>
    <col min="1505" max="1505" width="2.5703125" style="57" bestFit="1" customWidth="1"/>
    <col min="1506" max="1506" width="12.7109375" style="57" customWidth="1"/>
    <col min="1507" max="1507" width="2.5703125" style="57" bestFit="1" customWidth="1"/>
    <col min="1508" max="1508" width="12.7109375" style="57" customWidth="1"/>
    <col min="1509" max="1509" width="2.5703125" style="57" bestFit="1" customWidth="1"/>
    <col min="1510" max="1510" width="12.7109375" style="57" customWidth="1"/>
    <col min="1511" max="1511" width="2.5703125" style="57" bestFit="1" customWidth="1"/>
    <col min="1512" max="1512" width="12.5703125" style="57" customWidth="1"/>
    <col min="1513" max="1513" width="2.5703125" style="57" bestFit="1" customWidth="1"/>
    <col min="1514" max="1514" width="12.5703125" style="57" customWidth="1"/>
    <col min="1515" max="1515" width="2.5703125" style="57" bestFit="1" customWidth="1"/>
    <col min="1516" max="1516" width="12.7109375" style="57" customWidth="1"/>
    <col min="1517" max="1517" width="2.5703125" style="57" bestFit="1" customWidth="1"/>
    <col min="1518" max="1518" width="4" style="57" customWidth="1"/>
    <col min="1519" max="1730" width="11.42578125" style="57"/>
    <col min="1731" max="1731" width="4.5703125" style="57" customWidth="1"/>
    <col min="1732" max="1732" width="26" style="57" customWidth="1"/>
    <col min="1733" max="1733" width="5.5703125" style="57" bestFit="1" customWidth="1"/>
    <col min="1734" max="1734" width="6.28515625" style="57" customWidth="1"/>
    <col min="1735" max="1735" width="1.5703125" style="57" customWidth="1"/>
    <col min="1736" max="1736" width="10.7109375" style="57" customWidth="1"/>
    <col min="1737" max="1737" width="2.5703125" style="57" bestFit="1" customWidth="1"/>
    <col min="1738" max="1738" width="13.140625" style="57" customWidth="1"/>
    <col min="1739" max="1739" width="2.5703125" style="57" bestFit="1" customWidth="1"/>
    <col min="1740" max="1740" width="10.7109375" style="57" customWidth="1"/>
    <col min="1741" max="1741" width="2.5703125" style="57" bestFit="1" customWidth="1"/>
    <col min="1742" max="1742" width="12.7109375" style="57" customWidth="1"/>
    <col min="1743" max="1743" width="2.5703125" style="57" bestFit="1" customWidth="1"/>
    <col min="1744" max="1744" width="10.85546875" style="57" customWidth="1"/>
    <col min="1745" max="1745" width="2.5703125" style="57" bestFit="1" customWidth="1"/>
    <col min="1746" max="1746" width="13.28515625" style="57" customWidth="1"/>
    <col min="1747" max="1747" width="2.5703125" style="57" bestFit="1" customWidth="1"/>
    <col min="1748" max="1748" width="11.7109375" style="57" customWidth="1"/>
    <col min="1749" max="1749" width="2.5703125" style="57" bestFit="1" customWidth="1"/>
    <col min="1750" max="1750" width="12.7109375" style="57" customWidth="1"/>
    <col min="1751" max="1751" width="2.5703125" style="57" bestFit="1" customWidth="1"/>
    <col min="1752" max="1752" width="12.7109375" style="57" customWidth="1"/>
    <col min="1753" max="1753" width="2.5703125" style="57" bestFit="1" customWidth="1"/>
    <col min="1754" max="1754" width="12.5703125" style="57" customWidth="1"/>
    <col min="1755" max="1755" width="2.5703125" style="57" bestFit="1" customWidth="1"/>
    <col min="1756" max="1756" width="12.7109375" style="57" customWidth="1"/>
    <col min="1757" max="1757" width="2.5703125" style="57" bestFit="1" customWidth="1"/>
    <col min="1758" max="1758" width="12.7109375" style="57" customWidth="1"/>
    <col min="1759" max="1759" width="2.5703125" style="57" bestFit="1" customWidth="1"/>
    <col min="1760" max="1760" width="12.7109375" style="57" customWidth="1"/>
    <col min="1761" max="1761" width="2.5703125" style="57" bestFit="1" customWidth="1"/>
    <col min="1762" max="1762" width="12.7109375" style="57" customWidth="1"/>
    <col min="1763" max="1763" width="2.5703125" style="57" bestFit="1" customWidth="1"/>
    <col min="1764" max="1764" width="12.7109375" style="57" customWidth="1"/>
    <col min="1765" max="1765" width="2.5703125" style="57" bestFit="1" customWidth="1"/>
    <col min="1766" max="1766" width="12.7109375" style="57" customWidth="1"/>
    <col min="1767" max="1767" width="2.5703125" style="57" bestFit="1" customWidth="1"/>
    <col min="1768" max="1768" width="12.5703125" style="57" customWidth="1"/>
    <col min="1769" max="1769" width="2.5703125" style="57" bestFit="1" customWidth="1"/>
    <col min="1770" max="1770" width="12.5703125" style="57" customWidth="1"/>
    <col min="1771" max="1771" width="2.5703125" style="57" bestFit="1" customWidth="1"/>
    <col min="1772" max="1772" width="12.7109375" style="57" customWidth="1"/>
    <col min="1773" max="1773" width="2.5703125" style="57" bestFit="1" customWidth="1"/>
    <col min="1774" max="1774" width="4" style="57" customWidth="1"/>
    <col min="1775" max="1986" width="11.42578125" style="57"/>
    <col min="1987" max="1987" width="4.5703125" style="57" customWidth="1"/>
    <col min="1988" max="1988" width="26" style="57" customWidth="1"/>
    <col min="1989" max="1989" width="5.5703125" style="57" bestFit="1" customWidth="1"/>
    <col min="1990" max="1990" width="6.28515625" style="57" customWidth="1"/>
    <col min="1991" max="1991" width="1.5703125" style="57" customWidth="1"/>
    <col min="1992" max="1992" width="10.7109375" style="57" customWidth="1"/>
    <col min="1993" max="1993" width="2.5703125" style="57" bestFit="1" customWidth="1"/>
    <col min="1994" max="1994" width="13.140625" style="57" customWidth="1"/>
    <col min="1995" max="1995" width="2.5703125" style="57" bestFit="1" customWidth="1"/>
    <col min="1996" max="1996" width="10.7109375" style="57" customWidth="1"/>
    <col min="1997" max="1997" width="2.5703125" style="57" bestFit="1" customWidth="1"/>
    <col min="1998" max="1998" width="12.7109375" style="57" customWidth="1"/>
    <col min="1999" max="1999" width="2.5703125" style="57" bestFit="1" customWidth="1"/>
    <col min="2000" max="2000" width="10.85546875" style="57" customWidth="1"/>
    <col min="2001" max="2001" width="2.5703125" style="57" bestFit="1" customWidth="1"/>
    <col min="2002" max="2002" width="13.28515625" style="57" customWidth="1"/>
    <col min="2003" max="2003" width="2.5703125" style="57" bestFit="1" customWidth="1"/>
    <col min="2004" max="2004" width="11.7109375" style="57" customWidth="1"/>
    <col min="2005" max="2005" width="2.5703125" style="57" bestFit="1" customWidth="1"/>
    <col min="2006" max="2006" width="12.7109375" style="57" customWidth="1"/>
    <col min="2007" max="2007" width="2.5703125" style="57" bestFit="1" customWidth="1"/>
    <col min="2008" max="2008" width="12.7109375" style="57" customWidth="1"/>
    <col min="2009" max="2009" width="2.5703125" style="57" bestFit="1" customWidth="1"/>
    <col min="2010" max="2010" width="12.5703125" style="57" customWidth="1"/>
    <col min="2011" max="2011" width="2.5703125" style="57" bestFit="1" customWidth="1"/>
    <col min="2012" max="2012" width="12.7109375" style="57" customWidth="1"/>
    <col min="2013" max="2013" width="2.5703125" style="57" bestFit="1" customWidth="1"/>
    <col min="2014" max="2014" width="12.7109375" style="57" customWidth="1"/>
    <col min="2015" max="2015" width="2.5703125" style="57" bestFit="1" customWidth="1"/>
    <col min="2016" max="2016" width="12.7109375" style="57" customWidth="1"/>
    <col min="2017" max="2017" width="2.5703125" style="57" bestFit="1" customWidth="1"/>
    <col min="2018" max="2018" width="12.7109375" style="57" customWidth="1"/>
    <col min="2019" max="2019" width="2.5703125" style="57" bestFit="1" customWidth="1"/>
    <col min="2020" max="2020" width="12.7109375" style="57" customWidth="1"/>
    <col min="2021" max="2021" width="2.5703125" style="57" bestFit="1" customWidth="1"/>
    <col min="2022" max="2022" width="12.7109375" style="57" customWidth="1"/>
    <col min="2023" max="2023" width="2.5703125" style="57" bestFit="1" customWidth="1"/>
    <col min="2024" max="2024" width="12.5703125" style="57" customWidth="1"/>
    <col min="2025" max="2025" width="2.5703125" style="57" bestFit="1" customWidth="1"/>
    <col min="2026" max="2026" width="12.5703125" style="57" customWidth="1"/>
    <col min="2027" max="2027" width="2.5703125" style="57" bestFit="1" customWidth="1"/>
    <col min="2028" max="2028" width="12.7109375" style="57" customWidth="1"/>
    <col min="2029" max="2029" width="2.5703125" style="57" bestFit="1" customWidth="1"/>
    <col min="2030" max="2030" width="4" style="57" customWidth="1"/>
    <col min="2031" max="2242" width="11.42578125" style="57"/>
    <col min="2243" max="2243" width="4.5703125" style="57" customWidth="1"/>
    <col min="2244" max="2244" width="26" style="57" customWidth="1"/>
    <col min="2245" max="2245" width="5.5703125" style="57" bestFit="1" customWidth="1"/>
    <col min="2246" max="2246" width="6.28515625" style="57" customWidth="1"/>
    <col min="2247" max="2247" width="1.5703125" style="57" customWidth="1"/>
    <col min="2248" max="2248" width="10.7109375" style="57" customWidth="1"/>
    <col min="2249" max="2249" width="2.5703125" style="57" bestFit="1" customWidth="1"/>
    <col min="2250" max="2250" width="13.140625" style="57" customWidth="1"/>
    <col min="2251" max="2251" width="2.5703125" style="57" bestFit="1" customWidth="1"/>
    <col min="2252" max="2252" width="10.7109375" style="57" customWidth="1"/>
    <col min="2253" max="2253" width="2.5703125" style="57" bestFit="1" customWidth="1"/>
    <col min="2254" max="2254" width="12.7109375" style="57" customWidth="1"/>
    <col min="2255" max="2255" width="2.5703125" style="57" bestFit="1" customWidth="1"/>
    <col min="2256" max="2256" width="10.85546875" style="57" customWidth="1"/>
    <col min="2257" max="2257" width="2.5703125" style="57" bestFit="1" customWidth="1"/>
    <col min="2258" max="2258" width="13.28515625" style="57" customWidth="1"/>
    <col min="2259" max="2259" width="2.5703125" style="57" bestFit="1" customWidth="1"/>
    <col min="2260" max="2260" width="11.7109375" style="57" customWidth="1"/>
    <col min="2261" max="2261" width="2.5703125" style="57" bestFit="1" customWidth="1"/>
    <col min="2262" max="2262" width="12.7109375" style="57" customWidth="1"/>
    <col min="2263" max="2263" width="2.5703125" style="57" bestFit="1" customWidth="1"/>
    <col min="2264" max="2264" width="12.7109375" style="57" customWidth="1"/>
    <col min="2265" max="2265" width="2.5703125" style="57" bestFit="1" customWidth="1"/>
    <col min="2266" max="2266" width="12.5703125" style="57" customWidth="1"/>
    <col min="2267" max="2267" width="2.5703125" style="57" bestFit="1" customWidth="1"/>
    <col min="2268" max="2268" width="12.7109375" style="57" customWidth="1"/>
    <col min="2269" max="2269" width="2.5703125" style="57" bestFit="1" customWidth="1"/>
    <col min="2270" max="2270" width="12.7109375" style="57" customWidth="1"/>
    <col min="2271" max="2271" width="2.5703125" style="57" bestFit="1" customWidth="1"/>
    <col min="2272" max="2272" width="12.7109375" style="57" customWidth="1"/>
    <col min="2273" max="2273" width="2.5703125" style="57" bestFit="1" customWidth="1"/>
    <col min="2274" max="2274" width="12.7109375" style="57" customWidth="1"/>
    <col min="2275" max="2275" width="2.5703125" style="57" bestFit="1" customWidth="1"/>
    <col min="2276" max="2276" width="12.7109375" style="57" customWidth="1"/>
    <col min="2277" max="2277" width="2.5703125" style="57" bestFit="1" customWidth="1"/>
    <col min="2278" max="2278" width="12.7109375" style="57" customWidth="1"/>
    <col min="2279" max="2279" width="2.5703125" style="57" bestFit="1" customWidth="1"/>
    <col min="2280" max="2280" width="12.5703125" style="57" customWidth="1"/>
    <col min="2281" max="2281" width="2.5703125" style="57" bestFit="1" customWidth="1"/>
    <col min="2282" max="2282" width="12.5703125" style="57" customWidth="1"/>
    <col min="2283" max="2283" width="2.5703125" style="57" bestFit="1" customWidth="1"/>
    <col min="2284" max="2284" width="12.7109375" style="57" customWidth="1"/>
    <col min="2285" max="2285" width="2.5703125" style="57" bestFit="1" customWidth="1"/>
    <col min="2286" max="2286" width="4" style="57" customWidth="1"/>
    <col min="2287" max="2498" width="11.42578125" style="57"/>
    <col min="2499" max="2499" width="4.5703125" style="57" customWidth="1"/>
    <col min="2500" max="2500" width="26" style="57" customWidth="1"/>
    <col min="2501" max="2501" width="5.5703125" style="57" bestFit="1" customWidth="1"/>
    <col min="2502" max="2502" width="6.28515625" style="57" customWidth="1"/>
    <col min="2503" max="2503" width="1.5703125" style="57" customWidth="1"/>
    <col min="2504" max="2504" width="10.7109375" style="57" customWidth="1"/>
    <col min="2505" max="2505" width="2.5703125" style="57" bestFit="1" customWidth="1"/>
    <col min="2506" max="2506" width="13.140625" style="57" customWidth="1"/>
    <col min="2507" max="2507" width="2.5703125" style="57" bestFit="1" customWidth="1"/>
    <col min="2508" max="2508" width="10.7109375" style="57" customWidth="1"/>
    <col min="2509" max="2509" width="2.5703125" style="57" bestFit="1" customWidth="1"/>
    <col min="2510" max="2510" width="12.7109375" style="57" customWidth="1"/>
    <col min="2511" max="2511" width="2.5703125" style="57" bestFit="1" customWidth="1"/>
    <col min="2512" max="2512" width="10.85546875" style="57" customWidth="1"/>
    <col min="2513" max="2513" width="2.5703125" style="57" bestFit="1" customWidth="1"/>
    <col min="2514" max="2514" width="13.28515625" style="57" customWidth="1"/>
    <col min="2515" max="2515" width="2.5703125" style="57" bestFit="1" customWidth="1"/>
    <col min="2516" max="2516" width="11.7109375" style="57" customWidth="1"/>
    <col min="2517" max="2517" width="2.5703125" style="57" bestFit="1" customWidth="1"/>
    <col min="2518" max="2518" width="12.7109375" style="57" customWidth="1"/>
    <col min="2519" max="2519" width="2.5703125" style="57" bestFit="1" customWidth="1"/>
    <col min="2520" max="2520" width="12.7109375" style="57" customWidth="1"/>
    <col min="2521" max="2521" width="2.5703125" style="57" bestFit="1" customWidth="1"/>
    <col min="2522" max="2522" width="12.5703125" style="57" customWidth="1"/>
    <col min="2523" max="2523" width="2.5703125" style="57" bestFit="1" customWidth="1"/>
    <col min="2524" max="2524" width="12.7109375" style="57" customWidth="1"/>
    <col min="2525" max="2525" width="2.5703125" style="57" bestFit="1" customWidth="1"/>
    <col min="2526" max="2526" width="12.7109375" style="57" customWidth="1"/>
    <col min="2527" max="2527" width="2.5703125" style="57" bestFit="1" customWidth="1"/>
    <col min="2528" max="2528" width="12.7109375" style="57" customWidth="1"/>
    <col min="2529" max="2529" width="2.5703125" style="57" bestFit="1" customWidth="1"/>
    <col min="2530" max="2530" width="12.7109375" style="57" customWidth="1"/>
    <col min="2531" max="2531" width="2.5703125" style="57" bestFit="1" customWidth="1"/>
    <col min="2532" max="2532" width="12.7109375" style="57" customWidth="1"/>
    <col min="2533" max="2533" width="2.5703125" style="57" bestFit="1" customWidth="1"/>
    <col min="2534" max="2534" width="12.7109375" style="57" customWidth="1"/>
    <col min="2535" max="2535" width="2.5703125" style="57" bestFit="1" customWidth="1"/>
    <col min="2536" max="2536" width="12.5703125" style="57" customWidth="1"/>
    <col min="2537" max="2537" width="2.5703125" style="57" bestFit="1" customWidth="1"/>
    <col min="2538" max="2538" width="12.5703125" style="57" customWidth="1"/>
    <col min="2539" max="2539" width="2.5703125" style="57" bestFit="1" customWidth="1"/>
    <col min="2540" max="2540" width="12.7109375" style="57" customWidth="1"/>
    <col min="2541" max="2541" width="2.5703125" style="57" bestFit="1" customWidth="1"/>
    <col min="2542" max="2542" width="4" style="57" customWidth="1"/>
    <col min="2543" max="2754" width="11.42578125" style="57"/>
    <col min="2755" max="2755" width="4.5703125" style="57" customWidth="1"/>
    <col min="2756" max="2756" width="26" style="57" customWidth="1"/>
    <col min="2757" max="2757" width="5.5703125" style="57" bestFit="1" customWidth="1"/>
    <col min="2758" max="2758" width="6.28515625" style="57" customWidth="1"/>
    <col min="2759" max="2759" width="1.5703125" style="57" customWidth="1"/>
    <col min="2760" max="2760" width="10.7109375" style="57" customWidth="1"/>
    <col min="2761" max="2761" width="2.5703125" style="57" bestFit="1" customWidth="1"/>
    <col min="2762" max="2762" width="13.140625" style="57" customWidth="1"/>
    <col min="2763" max="2763" width="2.5703125" style="57" bestFit="1" customWidth="1"/>
    <col min="2764" max="2764" width="10.7109375" style="57" customWidth="1"/>
    <col min="2765" max="2765" width="2.5703125" style="57" bestFit="1" customWidth="1"/>
    <col min="2766" max="2766" width="12.7109375" style="57" customWidth="1"/>
    <col min="2767" max="2767" width="2.5703125" style="57" bestFit="1" customWidth="1"/>
    <col min="2768" max="2768" width="10.85546875" style="57" customWidth="1"/>
    <col min="2769" max="2769" width="2.5703125" style="57" bestFit="1" customWidth="1"/>
    <col min="2770" max="2770" width="13.28515625" style="57" customWidth="1"/>
    <col min="2771" max="2771" width="2.5703125" style="57" bestFit="1" customWidth="1"/>
    <col min="2772" max="2772" width="11.7109375" style="57" customWidth="1"/>
    <col min="2773" max="2773" width="2.5703125" style="57" bestFit="1" customWidth="1"/>
    <col min="2774" max="2774" width="12.7109375" style="57" customWidth="1"/>
    <col min="2775" max="2775" width="2.5703125" style="57" bestFit="1" customWidth="1"/>
    <col min="2776" max="2776" width="12.7109375" style="57" customWidth="1"/>
    <col min="2777" max="2777" width="2.5703125" style="57" bestFit="1" customWidth="1"/>
    <col min="2778" max="2778" width="12.5703125" style="57" customWidth="1"/>
    <col min="2779" max="2779" width="2.5703125" style="57" bestFit="1" customWidth="1"/>
    <col min="2780" max="2780" width="12.7109375" style="57" customWidth="1"/>
    <col min="2781" max="2781" width="2.5703125" style="57" bestFit="1" customWidth="1"/>
    <col min="2782" max="2782" width="12.7109375" style="57" customWidth="1"/>
    <col min="2783" max="2783" width="2.5703125" style="57" bestFit="1" customWidth="1"/>
    <col min="2784" max="2784" width="12.7109375" style="57" customWidth="1"/>
    <col min="2785" max="2785" width="2.5703125" style="57" bestFit="1" customWidth="1"/>
    <col min="2786" max="2786" width="12.7109375" style="57" customWidth="1"/>
    <col min="2787" max="2787" width="2.5703125" style="57" bestFit="1" customWidth="1"/>
    <col min="2788" max="2788" width="12.7109375" style="57" customWidth="1"/>
    <col min="2789" max="2789" width="2.5703125" style="57" bestFit="1" customWidth="1"/>
    <col min="2790" max="2790" width="12.7109375" style="57" customWidth="1"/>
    <col min="2791" max="2791" width="2.5703125" style="57" bestFit="1" customWidth="1"/>
    <col min="2792" max="2792" width="12.5703125" style="57" customWidth="1"/>
    <col min="2793" max="2793" width="2.5703125" style="57" bestFit="1" customWidth="1"/>
    <col min="2794" max="2794" width="12.5703125" style="57" customWidth="1"/>
    <col min="2795" max="2795" width="2.5703125" style="57" bestFit="1" customWidth="1"/>
    <col min="2796" max="2796" width="12.7109375" style="57" customWidth="1"/>
    <col min="2797" max="2797" width="2.5703125" style="57" bestFit="1" customWidth="1"/>
    <col min="2798" max="2798" width="4" style="57" customWidth="1"/>
    <col min="2799" max="3010" width="11.42578125" style="57"/>
    <col min="3011" max="3011" width="4.5703125" style="57" customWidth="1"/>
    <col min="3012" max="3012" width="26" style="57" customWidth="1"/>
    <col min="3013" max="3013" width="5.5703125" style="57" bestFit="1" customWidth="1"/>
    <col min="3014" max="3014" width="6.28515625" style="57" customWidth="1"/>
    <col min="3015" max="3015" width="1.5703125" style="57" customWidth="1"/>
    <col min="3016" max="3016" width="10.7109375" style="57" customWidth="1"/>
    <col min="3017" max="3017" width="2.5703125" style="57" bestFit="1" customWidth="1"/>
    <col min="3018" max="3018" width="13.140625" style="57" customWidth="1"/>
    <col min="3019" max="3019" width="2.5703125" style="57" bestFit="1" customWidth="1"/>
    <col min="3020" max="3020" width="10.7109375" style="57" customWidth="1"/>
    <col min="3021" max="3021" width="2.5703125" style="57" bestFit="1" customWidth="1"/>
    <col min="3022" max="3022" width="12.7109375" style="57" customWidth="1"/>
    <col min="3023" max="3023" width="2.5703125" style="57" bestFit="1" customWidth="1"/>
    <col min="3024" max="3024" width="10.85546875" style="57" customWidth="1"/>
    <col min="3025" max="3025" width="2.5703125" style="57" bestFit="1" customWidth="1"/>
    <col min="3026" max="3026" width="13.28515625" style="57" customWidth="1"/>
    <col min="3027" max="3027" width="2.5703125" style="57" bestFit="1" customWidth="1"/>
    <col min="3028" max="3028" width="11.7109375" style="57" customWidth="1"/>
    <col min="3029" max="3029" width="2.5703125" style="57" bestFit="1" customWidth="1"/>
    <col min="3030" max="3030" width="12.7109375" style="57" customWidth="1"/>
    <col min="3031" max="3031" width="2.5703125" style="57" bestFit="1" customWidth="1"/>
    <col min="3032" max="3032" width="12.7109375" style="57" customWidth="1"/>
    <col min="3033" max="3033" width="2.5703125" style="57" bestFit="1" customWidth="1"/>
    <col min="3034" max="3034" width="12.5703125" style="57" customWidth="1"/>
    <col min="3035" max="3035" width="2.5703125" style="57" bestFit="1" customWidth="1"/>
    <col min="3036" max="3036" width="12.7109375" style="57" customWidth="1"/>
    <col min="3037" max="3037" width="2.5703125" style="57" bestFit="1" customWidth="1"/>
    <col min="3038" max="3038" width="12.7109375" style="57" customWidth="1"/>
    <col min="3039" max="3039" width="2.5703125" style="57" bestFit="1" customWidth="1"/>
    <col min="3040" max="3040" width="12.7109375" style="57" customWidth="1"/>
    <col min="3041" max="3041" width="2.5703125" style="57" bestFit="1" customWidth="1"/>
    <col min="3042" max="3042" width="12.7109375" style="57" customWidth="1"/>
    <col min="3043" max="3043" width="2.5703125" style="57" bestFit="1" customWidth="1"/>
    <col min="3044" max="3044" width="12.7109375" style="57" customWidth="1"/>
    <col min="3045" max="3045" width="2.5703125" style="57" bestFit="1" customWidth="1"/>
    <col min="3046" max="3046" width="12.7109375" style="57" customWidth="1"/>
    <col min="3047" max="3047" width="2.5703125" style="57" bestFit="1" customWidth="1"/>
    <col min="3048" max="3048" width="12.5703125" style="57" customWidth="1"/>
    <col min="3049" max="3049" width="2.5703125" style="57" bestFit="1" customWidth="1"/>
    <col min="3050" max="3050" width="12.5703125" style="57" customWidth="1"/>
    <col min="3051" max="3051" width="2.5703125" style="57" bestFit="1" customWidth="1"/>
    <col min="3052" max="3052" width="12.7109375" style="57" customWidth="1"/>
    <col min="3053" max="3053" width="2.5703125" style="57" bestFit="1" customWidth="1"/>
    <col min="3054" max="3054" width="4" style="57" customWidth="1"/>
    <col min="3055" max="3266" width="11.42578125" style="57"/>
    <col min="3267" max="3267" width="4.5703125" style="57" customWidth="1"/>
    <col min="3268" max="3268" width="26" style="57" customWidth="1"/>
    <col min="3269" max="3269" width="5.5703125" style="57" bestFit="1" customWidth="1"/>
    <col min="3270" max="3270" width="6.28515625" style="57" customWidth="1"/>
    <col min="3271" max="3271" width="1.5703125" style="57" customWidth="1"/>
    <col min="3272" max="3272" width="10.7109375" style="57" customWidth="1"/>
    <col min="3273" max="3273" width="2.5703125" style="57" bestFit="1" customWidth="1"/>
    <col min="3274" max="3274" width="13.140625" style="57" customWidth="1"/>
    <col min="3275" max="3275" width="2.5703125" style="57" bestFit="1" customWidth="1"/>
    <col min="3276" max="3276" width="10.7109375" style="57" customWidth="1"/>
    <col min="3277" max="3277" width="2.5703125" style="57" bestFit="1" customWidth="1"/>
    <col min="3278" max="3278" width="12.7109375" style="57" customWidth="1"/>
    <col min="3279" max="3279" width="2.5703125" style="57" bestFit="1" customWidth="1"/>
    <col min="3280" max="3280" width="10.85546875" style="57" customWidth="1"/>
    <col min="3281" max="3281" width="2.5703125" style="57" bestFit="1" customWidth="1"/>
    <col min="3282" max="3282" width="13.28515625" style="57" customWidth="1"/>
    <col min="3283" max="3283" width="2.5703125" style="57" bestFit="1" customWidth="1"/>
    <col min="3284" max="3284" width="11.7109375" style="57" customWidth="1"/>
    <col min="3285" max="3285" width="2.5703125" style="57" bestFit="1" customWidth="1"/>
    <col min="3286" max="3286" width="12.7109375" style="57" customWidth="1"/>
    <col min="3287" max="3287" width="2.5703125" style="57" bestFit="1" customWidth="1"/>
    <col min="3288" max="3288" width="12.7109375" style="57" customWidth="1"/>
    <col min="3289" max="3289" width="2.5703125" style="57" bestFit="1" customWidth="1"/>
    <col min="3290" max="3290" width="12.5703125" style="57" customWidth="1"/>
    <col min="3291" max="3291" width="2.5703125" style="57" bestFit="1" customWidth="1"/>
    <col min="3292" max="3292" width="12.7109375" style="57" customWidth="1"/>
    <col min="3293" max="3293" width="2.5703125" style="57" bestFit="1" customWidth="1"/>
    <col min="3294" max="3294" width="12.7109375" style="57" customWidth="1"/>
    <col min="3295" max="3295" width="2.5703125" style="57" bestFit="1" customWidth="1"/>
    <col min="3296" max="3296" width="12.7109375" style="57" customWidth="1"/>
    <col min="3297" max="3297" width="2.5703125" style="57" bestFit="1" customWidth="1"/>
    <col min="3298" max="3298" width="12.7109375" style="57" customWidth="1"/>
    <col min="3299" max="3299" width="2.5703125" style="57" bestFit="1" customWidth="1"/>
    <col min="3300" max="3300" width="12.7109375" style="57" customWidth="1"/>
    <col min="3301" max="3301" width="2.5703125" style="57" bestFit="1" customWidth="1"/>
    <col min="3302" max="3302" width="12.7109375" style="57" customWidth="1"/>
    <col min="3303" max="3303" width="2.5703125" style="57" bestFit="1" customWidth="1"/>
    <col min="3304" max="3304" width="12.5703125" style="57" customWidth="1"/>
    <col min="3305" max="3305" width="2.5703125" style="57" bestFit="1" customWidth="1"/>
    <col min="3306" max="3306" width="12.5703125" style="57" customWidth="1"/>
    <col min="3307" max="3307" width="2.5703125" style="57" bestFit="1" customWidth="1"/>
    <col min="3308" max="3308" width="12.7109375" style="57" customWidth="1"/>
    <col min="3309" max="3309" width="2.5703125" style="57" bestFit="1" customWidth="1"/>
    <col min="3310" max="3310" width="4" style="57" customWidth="1"/>
    <col min="3311" max="3522" width="11.42578125" style="57"/>
    <col min="3523" max="3523" width="4.5703125" style="57" customWidth="1"/>
    <col min="3524" max="3524" width="26" style="57" customWidth="1"/>
    <col min="3525" max="3525" width="5.5703125" style="57" bestFit="1" customWidth="1"/>
    <col min="3526" max="3526" width="6.28515625" style="57" customWidth="1"/>
    <col min="3527" max="3527" width="1.5703125" style="57" customWidth="1"/>
    <col min="3528" max="3528" width="10.7109375" style="57" customWidth="1"/>
    <col min="3529" max="3529" width="2.5703125" style="57" bestFit="1" customWidth="1"/>
    <col min="3530" max="3530" width="13.140625" style="57" customWidth="1"/>
    <col min="3531" max="3531" width="2.5703125" style="57" bestFit="1" customWidth="1"/>
    <col min="3532" max="3532" width="10.7109375" style="57" customWidth="1"/>
    <col min="3533" max="3533" width="2.5703125" style="57" bestFit="1" customWidth="1"/>
    <col min="3534" max="3534" width="12.7109375" style="57" customWidth="1"/>
    <col min="3535" max="3535" width="2.5703125" style="57" bestFit="1" customWidth="1"/>
    <col min="3536" max="3536" width="10.85546875" style="57" customWidth="1"/>
    <col min="3537" max="3537" width="2.5703125" style="57" bestFit="1" customWidth="1"/>
    <col min="3538" max="3538" width="13.28515625" style="57" customWidth="1"/>
    <col min="3539" max="3539" width="2.5703125" style="57" bestFit="1" customWidth="1"/>
    <col min="3540" max="3540" width="11.7109375" style="57" customWidth="1"/>
    <col min="3541" max="3541" width="2.5703125" style="57" bestFit="1" customWidth="1"/>
    <col min="3542" max="3542" width="12.7109375" style="57" customWidth="1"/>
    <col min="3543" max="3543" width="2.5703125" style="57" bestFit="1" customWidth="1"/>
    <col min="3544" max="3544" width="12.7109375" style="57" customWidth="1"/>
    <col min="3545" max="3545" width="2.5703125" style="57" bestFit="1" customWidth="1"/>
    <col min="3546" max="3546" width="12.5703125" style="57" customWidth="1"/>
    <col min="3547" max="3547" width="2.5703125" style="57" bestFit="1" customWidth="1"/>
    <col min="3548" max="3548" width="12.7109375" style="57" customWidth="1"/>
    <col min="3549" max="3549" width="2.5703125" style="57" bestFit="1" customWidth="1"/>
    <col min="3550" max="3550" width="12.7109375" style="57" customWidth="1"/>
    <col min="3551" max="3551" width="2.5703125" style="57" bestFit="1" customWidth="1"/>
    <col min="3552" max="3552" width="12.7109375" style="57" customWidth="1"/>
    <col min="3553" max="3553" width="2.5703125" style="57" bestFit="1" customWidth="1"/>
    <col min="3554" max="3554" width="12.7109375" style="57" customWidth="1"/>
    <col min="3555" max="3555" width="2.5703125" style="57" bestFit="1" customWidth="1"/>
    <col min="3556" max="3556" width="12.7109375" style="57" customWidth="1"/>
    <col min="3557" max="3557" width="2.5703125" style="57" bestFit="1" customWidth="1"/>
    <col min="3558" max="3558" width="12.7109375" style="57" customWidth="1"/>
    <col min="3559" max="3559" width="2.5703125" style="57" bestFit="1" customWidth="1"/>
    <col min="3560" max="3560" width="12.5703125" style="57" customWidth="1"/>
    <col min="3561" max="3561" width="2.5703125" style="57" bestFit="1" customWidth="1"/>
    <col min="3562" max="3562" width="12.5703125" style="57" customWidth="1"/>
    <col min="3563" max="3563" width="2.5703125" style="57" bestFit="1" customWidth="1"/>
    <col min="3564" max="3564" width="12.7109375" style="57" customWidth="1"/>
    <col min="3565" max="3565" width="2.5703125" style="57" bestFit="1" customWidth="1"/>
    <col min="3566" max="3566" width="4" style="57" customWidth="1"/>
    <col min="3567" max="3778" width="11.42578125" style="57"/>
    <col min="3779" max="3779" width="4.5703125" style="57" customWidth="1"/>
    <col min="3780" max="3780" width="26" style="57" customWidth="1"/>
    <col min="3781" max="3781" width="5.5703125" style="57" bestFit="1" customWidth="1"/>
    <col min="3782" max="3782" width="6.28515625" style="57" customWidth="1"/>
    <col min="3783" max="3783" width="1.5703125" style="57" customWidth="1"/>
    <col min="3784" max="3784" width="10.7109375" style="57" customWidth="1"/>
    <col min="3785" max="3785" width="2.5703125" style="57" bestFit="1" customWidth="1"/>
    <col min="3786" max="3786" width="13.140625" style="57" customWidth="1"/>
    <col min="3787" max="3787" width="2.5703125" style="57" bestFit="1" customWidth="1"/>
    <col min="3788" max="3788" width="10.7109375" style="57" customWidth="1"/>
    <col min="3789" max="3789" width="2.5703125" style="57" bestFit="1" customWidth="1"/>
    <col min="3790" max="3790" width="12.7109375" style="57" customWidth="1"/>
    <col min="3791" max="3791" width="2.5703125" style="57" bestFit="1" customWidth="1"/>
    <col min="3792" max="3792" width="10.85546875" style="57" customWidth="1"/>
    <col min="3793" max="3793" width="2.5703125" style="57" bestFit="1" customWidth="1"/>
    <col min="3794" max="3794" width="13.28515625" style="57" customWidth="1"/>
    <col min="3795" max="3795" width="2.5703125" style="57" bestFit="1" customWidth="1"/>
    <col min="3796" max="3796" width="11.7109375" style="57" customWidth="1"/>
    <col min="3797" max="3797" width="2.5703125" style="57" bestFit="1" customWidth="1"/>
    <col min="3798" max="3798" width="12.7109375" style="57" customWidth="1"/>
    <col min="3799" max="3799" width="2.5703125" style="57" bestFit="1" customWidth="1"/>
    <col min="3800" max="3800" width="12.7109375" style="57" customWidth="1"/>
    <col min="3801" max="3801" width="2.5703125" style="57" bestFit="1" customWidth="1"/>
    <col min="3802" max="3802" width="12.5703125" style="57" customWidth="1"/>
    <col min="3803" max="3803" width="2.5703125" style="57" bestFit="1" customWidth="1"/>
    <col min="3804" max="3804" width="12.7109375" style="57" customWidth="1"/>
    <col min="3805" max="3805" width="2.5703125" style="57" bestFit="1" customWidth="1"/>
    <col min="3806" max="3806" width="12.7109375" style="57" customWidth="1"/>
    <col min="3807" max="3807" width="2.5703125" style="57" bestFit="1" customWidth="1"/>
    <col min="3808" max="3808" width="12.7109375" style="57" customWidth="1"/>
    <col min="3809" max="3809" width="2.5703125" style="57" bestFit="1" customWidth="1"/>
    <col min="3810" max="3810" width="12.7109375" style="57" customWidth="1"/>
    <col min="3811" max="3811" width="2.5703125" style="57" bestFit="1" customWidth="1"/>
    <col min="3812" max="3812" width="12.7109375" style="57" customWidth="1"/>
    <col min="3813" max="3813" width="2.5703125" style="57" bestFit="1" customWidth="1"/>
    <col min="3814" max="3814" width="12.7109375" style="57" customWidth="1"/>
    <col min="3815" max="3815" width="2.5703125" style="57" bestFit="1" customWidth="1"/>
    <col min="3816" max="3816" width="12.5703125" style="57" customWidth="1"/>
    <col min="3817" max="3817" width="2.5703125" style="57" bestFit="1" customWidth="1"/>
    <col min="3818" max="3818" width="12.5703125" style="57" customWidth="1"/>
    <col min="3819" max="3819" width="2.5703125" style="57" bestFit="1" customWidth="1"/>
    <col min="3820" max="3820" width="12.7109375" style="57" customWidth="1"/>
    <col min="3821" max="3821" width="2.5703125" style="57" bestFit="1" customWidth="1"/>
    <col min="3822" max="3822" width="4" style="57" customWidth="1"/>
    <col min="3823" max="4034" width="11.42578125" style="57"/>
    <col min="4035" max="4035" width="4.5703125" style="57" customWidth="1"/>
    <col min="4036" max="4036" width="26" style="57" customWidth="1"/>
    <col min="4037" max="4037" width="5.5703125" style="57" bestFit="1" customWidth="1"/>
    <col min="4038" max="4038" width="6.28515625" style="57" customWidth="1"/>
    <col min="4039" max="4039" width="1.5703125" style="57" customWidth="1"/>
    <col min="4040" max="4040" width="10.7109375" style="57" customWidth="1"/>
    <col min="4041" max="4041" width="2.5703125" style="57" bestFit="1" customWidth="1"/>
    <col min="4042" max="4042" width="13.140625" style="57" customWidth="1"/>
    <col min="4043" max="4043" width="2.5703125" style="57" bestFit="1" customWidth="1"/>
    <col min="4044" max="4044" width="10.7109375" style="57" customWidth="1"/>
    <col min="4045" max="4045" width="2.5703125" style="57" bestFit="1" customWidth="1"/>
    <col min="4046" max="4046" width="12.7109375" style="57" customWidth="1"/>
    <col min="4047" max="4047" width="2.5703125" style="57" bestFit="1" customWidth="1"/>
    <col min="4048" max="4048" width="10.85546875" style="57" customWidth="1"/>
    <col min="4049" max="4049" width="2.5703125" style="57" bestFit="1" customWidth="1"/>
    <col min="4050" max="4050" width="13.28515625" style="57" customWidth="1"/>
    <col min="4051" max="4051" width="2.5703125" style="57" bestFit="1" customWidth="1"/>
    <col min="4052" max="4052" width="11.7109375" style="57" customWidth="1"/>
    <col min="4053" max="4053" width="2.5703125" style="57" bestFit="1" customWidth="1"/>
    <col min="4054" max="4054" width="12.7109375" style="57" customWidth="1"/>
    <col min="4055" max="4055" width="2.5703125" style="57" bestFit="1" customWidth="1"/>
    <col min="4056" max="4056" width="12.7109375" style="57" customWidth="1"/>
    <col min="4057" max="4057" width="2.5703125" style="57" bestFit="1" customWidth="1"/>
    <col min="4058" max="4058" width="12.5703125" style="57" customWidth="1"/>
    <col min="4059" max="4059" width="2.5703125" style="57" bestFit="1" customWidth="1"/>
    <col min="4060" max="4060" width="12.7109375" style="57" customWidth="1"/>
    <col min="4061" max="4061" width="2.5703125" style="57" bestFit="1" customWidth="1"/>
    <col min="4062" max="4062" width="12.7109375" style="57" customWidth="1"/>
    <col min="4063" max="4063" width="2.5703125" style="57" bestFit="1" customWidth="1"/>
    <col min="4064" max="4064" width="12.7109375" style="57" customWidth="1"/>
    <col min="4065" max="4065" width="2.5703125" style="57" bestFit="1" customWidth="1"/>
    <col min="4066" max="4066" width="12.7109375" style="57" customWidth="1"/>
    <col min="4067" max="4067" width="2.5703125" style="57" bestFit="1" customWidth="1"/>
    <col min="4068" max="4068" width="12.7109375" style="57" customWidth="1"/>
    <col min="4069" max="4069" width="2.5703125" style="57" bestFit="1" customWidth="1"/>
    <col min="4070" max="4070" width="12.7109375" style="57" customWidth="1"/>
    <col min="4071" max="4071" width="2.5703125" style="57" bestFit="1" customWidth="1"/>
    <col min="4072" max="4072" width="12.5703125" style="57" customWidth="1"/>
    <col min="4073" max="4073" width="2.5703125" style="57" bestFit="1" customWidth="1"/>
    <col min="4074" max="4074" width="12.5703125" style="57" customWidth="1"/>
    <col min="4075" max="4075" width="2.5703125" style="57" bestFit="1" customWidth="1"/>
    <col min="4076" max="4076" width="12.7109375" style="57" customWidth="1"/>
    <col min="4077" max="4077" width="2.5703125" style="57" bestFit="1" customWidth="1"/>
    <col min="4078" max="4078" width="4" style="57" customWidth="1"/>
    <col min="4079" max="4290" width="11.42578125" style="57"/>
    <col min="4291" max="4291" width="4.5703125" style="57" customWidth="1"/>
    <col min="4292" max="4292" width="26" style="57" customWidth="1"/>
    <col min="4293" max="4293" width="5.5703125" style="57" bestFit="1" customWidth="1"/>
    <col min="4294" max="4294" width="6.28515625" style="57" customWidth="1"/>
    <col min="4295" max="4295" width="1.5703125" style="57" customWidth="1"/>
    <col min="4296" max="4296" width="10.7109375" style="57" customWidth="1"/>
    <col min="4297" max="4297" width="2.5703125" style="57" bestFit="1" customWidth="1"/>
    <col min="4298" max="4298" width="13.140625" style="57" customWidth="1"/>
    <col min="4299" max="4299" width="2.5703125" style="57" bestFit="1" customWidth="1"/>
    <col min="4300" max="4300" width="10.7109375" style="57" customWidth="1"/>
    <col min="4301" max="4301" width="2.5703125" style="57" bestFit="1" customWidth="1"/>
    <col min="4302" max="4302" width="12.7109375" style="57" customWidth="1"/>
    <col min="4303" max="4303" width="2.5703125" style="57" bestFit="1" customWidth="1"/>
    <col min="4304" max="4304" width="10.85546875" style="57" customWidth="1"/>
    <col min="4305" max="4305" width="2.5703125" style="57" bestFit="1" customWidth="1"/>
    <col min="4306" max="4306" width="13.28515625" style="57" customWidth="1"/>
    <col min="4307" max="4307" width="2.5703125" style="57" bestFit="1" customWidth="1"/>
    <col min="4308" max="4308" width="11.7109375" style="57" customWidth="1"/>
    <col min="4309" max="4309" width="2.5703125" style="57" bestFit="1" customWidth="1"/>
    <col min="4310" max="4310" width="12.7109375" style="57" customWidth="1"/>
    <col min="4311" max="4311" width="2.5703125" style="57" bestFit="1" customWidth="1"/>
    <col min="4312" max="4312" width="12.7109375" style="57" customWidth="1"/>
    <col min="4313" max="4313" width="2.5703125" style="57" bestFit="1" customWidth="1"/>
    <col min="4314" max="4314" width="12.5703125" style="57" customWidth="1"/>
    <col min="4315" max="4315" width="2.5703125" style="57" bestFit="1" customWidth="1"/>
    <col min="4316" max="4316" width="12.7109375" style="57" customWidth="1"/>
    <col min="4317" max="4317" width="2.5703125" style="57" bestFit="1" customWidth="1"/>
    <col min="4318" max="4318" width="12.7109375" style="57" customWidth="1"/>
    <col min="4319" max="4319" width="2.5703125" style="57" bestFit="1" customWidth="1"/>
    <col min="4320" max="4320" width="12.7109375" style="57" customWidth="1"/>
    <col min="4321" max="4321" width="2.5703125" style="57" bestFit="1" customWidth="1"/>
    <col min="4322" max="4322" width="12.7109375" style="57" customWidth="1"/>
    <col min="4323" max="4323" width="2.5703125" style="57" bestFit="1" customWidth="1"/>
    <col min="4324" max="4324" width="12.7109375" style="57" customWidth="1"/>
    <col min="4325" max="4325" width="2.5703125" style="57" bestFit="1" customWidth="1"/>
    <col min="4326" max="4326" width="12.7109375" style="57" customWidth="1"/>
    <col min="4327" max="4327" width="2.5703125" style="57" bestFit="1" customWidth="1"/>
    <col min="4328" max="4328" width="12.5703125" style="57" customWidth="1"/>
    <col min="4329" max="4329" width="2.5703125" style="57" bestFit="1" customWidth="1"/>
    <col min="4330" max="4330" width="12.5703125" style="57" customWidth="1"/>
    <col min="4331" max="4331" width="2.5703125" style="57" bestFit="1" customWidth="1"/>
    <col min="4332" max="4332" width="12.7109375" style="57" customWidth="1"/>
    <col min="4333" max="4333" width="2.5703125" style="57" bestFit="1" customWidth="1"/>
    <col min="4334" max="4334" width="4" style="57" customWidth="1"/>
    <col min="4335" max="4546" width="11.42578125" style="57"/>
    <col min="4547" max="4547" width="4.5703125" style="57" customWidth="1"/>
    <col min="4548" max="4548" width="26" style="57" customWidth="1"/>
    <col min="4549" max="4549" width="5.5703125" style="57" bestFit="1" customWidth="1"/>
    <col min="4550" max="4550" width="6.28515625" style="57" customWidth="1"/>
    <col min="4551" max="4551" width="1.5703125" style="57" customWidth="1"/>
    <col min="4552" max="4552" width="10.7109375" style="57" customWidth="1"/>
    <col min="4553" max="4553" width="2.5703125" style="57" bestFit="1" customWidth="1"/>
    <col min="4554" max="4554" width="13.140625" style="57" customWidth="1"/>
    <col min="4555" max="4555" width="2.5703125" style="57" bestFit="1" customWidth="1"/>
    <col min="4556" max="4556" width="10.7109375" style="57" customWidth="1"/>
    <col min="4557" max="4557" width="2.5703125" style="57" bestFit="1" customWidth="1"/>
    <col min="4558" max="4558" width="12.7109375" style="57" customWidth="1"/>
    <col min="4559" max="4559" width="2.5703125" style="57" bestFit="1" customWidth="1"/>
    <col min="4560" max="4560" width="10.85546875" style="57" customWidth="1"/>
    <col min="4561" max="4561" width="2.5703125" style="57" bestFit="1" customWidth="1"/>
    <col min="4562" max="4562" width="13.28515625" style="57" customWidth="1"/>
    <col min="4563" max="4563" width="2.5703125" style="57" bestFit="1" customWidth="1"/>
    <col min="4564" max="4564" width="11.7109375" style="57" customWidth="1"/>
    <col min="4565" max="4565" width="2.5703125" style="57" bestFit="1" customWidth="1"/>
    <col min="4566" max="4566" width="12.7109375" style="57" customWidth="1"/>
    <col min="4567" max="4567" width="2.5703125" style="57" bestFit="1" customWidth="1"/>
    <col min="4568" max="4568" width="12.7109375" style="57" customWidth="1"/>
    <col min="4569" max="4569" width="2.5703125" style="57" bestFit="1" customWidth="1"/>
    <col min="4570" max="4570" width="12.5703125" style="57" customWidth="1"/>
    <col min="4571" max="4571" width="2.5703125" style="57" bestFit="1" customWidth="1"/>
    <col min="4572" max="4572" width="12.7109375" style="57" customWidth="1"/>
    <col min="4573" max="4573" width="2.5703125" style="57" bestFit="1" customWidth="1"/>
    <col min="4574" max="4574" width="12.7109375" style="57" customWidth="1"/>
    <col min="4575" max="4575" width="2.5703125" style="57" bestFit="1" customWidth="1"/>
    <col min="4576" max="4576" width="12.7109375" style="57" customWidth="1"/>
    <col min="4577" max="4577" width="2.5703125" style="57" bestFit="1" customWidth="1"/>
    <col min="4578" max="4578" width="12.7109375" style="57" customWidth="1"/>
    <col min="4579" max="4579" width="2.5703125" style="57" bestFit="1" customWidth="1"/>
    <col min="4580" max="4580" width="12.7109375" style="57" customWidth="1"/>
    <col min="4581" max="4581" width="2.5703125" style="57" bestFit="1" customWidth="1"/>
    <col min="4582" max="4582" width="12.7109375" style="57" customWidth="1"/>
    <col min="4583" max="4583" width="2.5703125" style="57" bestFit="1" customWidth="1"/>
    <col min="4584" max="4584" width="12.5703125" style="57" customWidth="1"/>
    <col min="4585" max="4585" width="2.5703125" style="57" bestFit="1" customWidth="1"/>
    <col min="4586" max="4586" width="12.5703125" style="57" customWidth="1"/>
    <col min="4587" max="4587" width="2.5703125" style="57" bestFit="1" customWidth="1"/>
    <col min="4588" max="4588" width="12.7109375" style="57" customWidth="1"/>
    <col min="4589" max="4589" width="2.5703125" style="57" bestFit="1" customWidth="1"/>
    <col min="4590" max="4590" width="4" style="57" customWidth="1"/>
    <col min="4591" max="4802" width="11.42578125" style="57"/>
    <col min="4803" max="4803" width="4.5703125" style="57" customWidth="1"/>
    <col min="4804" max="4804" width="26" style="57" customWidth="1"/>
    <col min="4805" max="4805" width="5.5703125" style="57" bestFit="1" customWidth="1"/>
    <col min="4806" max="4806" width="6.28515625" style="57" customWidth="1"/>
    <col min="4807" max="4807" width="1.5703125" style="57" customWidth="1"/>
    <col min="4808" max="4808" width="10.7109375" style="57" customWidth="1"/>
    <col min="4809" max="4809" width="2.5703125" style="57" bestFit="1" customWidth="1"/>
    <col min="4810" max="4810" width="13.140625" style="57" customWidth="1"/>
    <col min="4811" max="4811" width="2.5703125" style="57" bestFit="1" customWidth="1"/>
    <col min="4812" max="4812" width="10.7109375" style="57" customWidth="1"/>
    <col min="4813" max="4813" width="2.5703125" style="57" bestFit="1" customWidth="1"/>
    <col min="4814" max="4814" width="12.7109375" style="57" customWidth="1"/>
    <col min="4815" max="4815" width="2.5703125" style="57" bestFit="1" customWidth="1"/>
    <col min="4816" max="4816" width="10.85546875" style="57" customWidth="1"/>
    <col min="4817" max="4817" width="2.5703125" style="57" bestFit="1" customWidth="1"/>
    <col min="4818" max="4818" width="13.28515625" style="57" customWidth="1"/>
    <col min="4819" max="4819" width="2.5703125" style="57" bestFit="1" customWidth="1"/>
    <col min="4820" max="4820" width="11.7109375" style="57" customWidth="1"/>
    <col min="4821" max="4821" width="2.5703125" style="57" bestFit="1" customWidth="1"/>
    <col min="4822" max="4822" width="12.7109375" style="57" customWidth="1"/>
    <col min="4823" max="4823" width="2.5703125" style="57" bestFit="1" customWidth="1"/>
    <col min="4824" max="4824" width="12.7109375" style="57" customWidth="1"/>
    <col min="4825" max="4825" width="2.5703125" style="57" bestFit="1" customWidth="1"/>
    <col min="4826" max="4826" width="12.5703125" style="57" customWidth="1"/>
    <col min="4827" max="4827" width="2.5703125" style="57" bestFit="1" customWidth="1"/>
    <col min="4828" max="4828" width="12.7109375" style="57" customWidth="1"/>
    <col min="4829" max="4829" width="2.5703125" style="57" bestFit="1" customWidth="1"/>
    <col min="4830" max="4830" width="12.7109375" style="57" customWidth="1"/>
    <col min="4831" max="4831" width="2.5703125" style="57" bestFit="1" customWidth="1"/>
    <col min="4832" max="4832" width="12.7109375" style="57" customWidth="1"/>
    <col min="4833" max="4833" width="2.5703125" style="57" bestFit="1" customWidth="1"/>
    <col min="4834" max="4834" width="12.7109375" style="57" customWidth="1"/>
    <col min="4835" max="4835" width="2.5703125" style="57" bestFit="1" customWidth="1"/>
    <col min="4836" max="4836" width="12.7109375" style="57" customWidth="1"/>
    <col min="4837" max="4837" width="2.5703125" style="57" bestFit="1" customWidth="1"/>
    <col min="4838" max="4838" width="12.7109375" style="57" customWidth="1"/>
    <col min="4839" max="4839" width="2.5703125" style="57" bestFit="1" customWidth="1"/>
    <col min="4840" max="4840" width="12.5703125" style="57" customWidth="1"/>
    <col min="4841" max="4841" width="2.5703125" style="57" bestFit="1" customWidth="1"/>
    <col min="4842" max="4842" width="12.5703125" style="57" customWidth="1"/>
    <col min="4843" max="4843" width="2.5703125" style="57" bestFit="1" customWidth="1"/>
    <col min="4844" max="4844" width="12.7109375" style="57" customWidth="1"/>
    <col min="4845" max="4845" width="2.5703125" style="57" bestFit="1" customWidth="1"/>
    <col min="4846" max="4846" width="4" style="57" customWidth="1"/>
    <col min="4847" max="5058" width="11.42578125" style="57"/>
    <col min="5059" max="5059" width="4.5703125" style="57" customWidth="1"/>
    <col min="5060" max="5060" width="26" style="57" customWidth="1"/>
    <col min="5061" max="5061" width="5.5703125" style="57" bestFit="1" customWidth="1"/>
    <col min="5062" max="5062" width="6.28515625" style="57" customWidth="1"/>
    <col min="5063" max="5063" width="1.5703125" style="57" customWidth="1"/>
    <col min="5064" max="5064" width="10.7109375" style="57" customWidth="1"/>
    <col min="5065" max="5065" width="2.5703125" style="57" bestFit="1" customWidth="1"/>
    <col min="5066" max="5066" width="13.140625" style="57" customWidth="1"/>
    <col min="5067" max="5067" width="2.5703125" style="57" bestFit="1" customWidth="1"/>
    <col min="5068" max="5068" width="10.7109375" style="57" customWidth="1"/>
    <col min="5069" max="5069" width="2.5703125" style="57" bestFit="1" customWidth="1"/>
    <col min="5070" max="5070" width="12.7109375" style="57" customWidth="1"/>
    <col min="5071" max="5071" width="2.5703125" style="57" bestFit="1" customWidth="1"/>
    <col min="5072" max="5072" width="10.85546875" style="57" customWidth="1"/>
    <col min="5073" max="5073" width="2.5703125" style="57" bestFit="1" customWidth="1"/>
    <col min="5074" max="5074" width="13.28515625" style="57" customWidth="1"/>
    <col min="5075" max="5075" width="2.5703125" style="57" bestFit="1" customWidth="1"/>
    <col min="5076" max="5076" width="11.7109375" style="57" customWidth="1"/>
    <col min="5077" max="5077" width="2.5703125" style="57" bestFit="1" customWidth="1"/>
    <col min="5078" max="5078" width="12.7109375" style="57" customWidth="1"/>
    <col min="5079" max="5079" width="2.5703125" style="57" bestFit="1" customWidth="1"/>
    <col min="5080" max="5080" width="12.7109375" style="57" customWidth="1"/>
    <col min="5081" max="5081" width="2.5703125" style="57" bestFit="1" customWidth="1"/>
    <col min="5082" max="5082" width="12.5703125" style="57" customWidth="1"/>
    <col min="5083" max="5083" width="2.5703125" style="57" bestFit="1" customWidth="1"/>
    <col min="5084" max="5084" width="12.7109375" style="57" customWidth="1"/>
    <col min="5085" max="5085" width="2.5703125" style="57" bestFit="1" customWidth="1"/>
    <col min="5086" max="5086" width="12.7109375" style="57" customWidth="1"/>
    <col min="5087" max="5087" width="2.5703125" style="57" bestFit="1" customWidth="1"/>
    <col min="5088" max="5088" width="12.7109375" style="57" customWidth="1"/>
    <col min="5089" max="5089" width="2.5703125" style="57" bestFit="1" customWidth="1"/>
    <col min="5090" max="5090" width="12.7109375" style="57" customWidth="1"/>
    <col min="5091" max="5091" width="2.5703125" style="57" bestFit="1" customWidth="1"/>
    <col min="5092" max="5092" width="12.7109375" style="57" customWidth="1"/>
    <col min="5093" max="5093" width="2.5703125" style="57" bestFit="1" customWidth="1"/>
    <col min="5094" max="5094" width="12.7109375" style="57" customWidth="1"/>
    <col min="5095" max="5095" width="2.5703125" style="57" bestFit="1" customWidth="1"/>
    <col min="5096" max="5096" width="12.5703125" style="57" customWidth="1"/>
    <col min="5097" max="5097" width="2.5703125" style="57" bestFit="1" customWidth="1"/>
    <col min="5098" max="5098" width="12.5703125" style="57" customWidth="1"/>
    <col min="5099" max="5099" width="2.5703125" style="57" bestFit="1" customWidth="1"/>
    <col min="5100" max="5100" width="12.7109375" style="57" customWidth="1"/>
    <col min="5101" max="5101" width="2.5703125" style="57" bestFit="1" customWidth="1"/>
    <col min="5102" max="5102" width="4" style="57" customWidth="1"/>
    <col min="5103" max="5314" width="11.42578125" style="57"/>
    <col min="5315" max="5315" width="4.5703125" style="57" customWidth="1"/>
    <col min="5316" max="5316" width="26" style="57" customWidth="1"/>
    <col min="5317" max="5317" width="5.5703125" style="57" bestFit="1" customWidth="1"/>
    <col min="5318" max="5318" width="6.28515625" style="57" customWidth="1"/>
    <col min="5319" max="5319" width="1.5703125" style="57" customWidth="1"/>
    <col min="5320" max="5320" width="10.7109375" style="57" customWidth="1"/>
    <col min="5321" max="5321" width="2.5703125" style="57" bestFit="1" customWidth="1"/>
    <col min="5322" max="5322" width="13.140625" style="57" customWidth="1"/>
    <col min="5323" max="5323" width="2.5703125" style="57" bestFit="1" customWidth="1"/>
    <col min="5324" max="5324" width="10.7109375" style="57" customWidth="1"/>
    <col min="5325" max="5325" width="2.5703125" style="57" bestFit="1" customWidth="1"/>
    <col min="5326" max="5326" width="12.7109375" style="57" customWidth="1"/>
    <col min="5327" max="5327" width="2.5703125" style="57" bestFit="1" customWidth="1"/>
    <col min="5328" max="5328" width="10.85546875" style="57" customWidth="1"/>
    <col min="5329" max="5329" width="2.5703125" style="57" bestFit="1" customWidth="1"/>
    <col min="5330" max="5330" width="13.28515625" style="57" customWidth="1"/>
    <col min="5331" max="5331" width="2.5703125" style="57" bestFit="1" customWidth="1"/>
    <col min="5332" max="5332" width="11.7109375" style="57" customWidth="1"/>
    <col min="5333" max="5333" width="2.5703125" style="57" bestFit="1" customWidth="1"/>
    <col min="5334" max="5334" width="12.7109375" style="57" customWidth="1"/>
    <col min="5335" max="5335" width="2.5703125" style="57" bestFit="1" customWidth="1"/>
    <col min="5336" max="5336" width="12.7109375" style="57" customWidth="1"/>
    <col min="5337" max="5337" width="2.5703125" style="57" bestFit="1" customWidth="1"/>
    <col min="5338" max="5338" width="12.5703125" style="57" customWidth="1"/>
    <col min="5339" max="5339" width="2.5703125" style="57" bestFit="1" customWidth="1"/>
    <col min="5340" max="5340" width="12.7109375" style="57" customWidth="1"/>
    <col min="5341" max="5341" width="2.5703125" style="57" bestFit="1" customWidth="1"/>
    <col min="5342" max="5342" width="12.7109375" style="57" customWidth="1"/>
    <col min="5343" max="5343" width="2.5703125" style="57" bestFit="1" customWidth="1"/>
    <col min="5344" max="5344" width="12.7109375" style="57" customWidth="1"/>
    <col min="5345" max="5345" width="2.5703125" style="57" bestFit="1" customWidth="1"/>
    <col min="5346" max="5346" width="12.7109375" style="57" customWidth="1"/>
    <col min="5347" max="5347" width="2.5703125" style="57" bestFit="1" customWidth="1"/>
    <col min="5348" max="5348" width="12.7109375" style="57" customWidth="1"/>
    <col min="5349" max="5349" width="2.5703125" style="57" bestFit="1" customWidth="1"/>
    <col min="5350" max="5350" width="12.7109375" style="57" customWidth="1"/>
    <col min="5351" max="5351" width="2.5703125" style="57" bestFit="1" customWidth="1"/>
    <col min="5352" max="5352" width="12.5703125" style="57" customWidth="1"/>
    <col min="5353" max="5353" width="2.5703125" style="57" bestFit="1" customWidth="1"/>
    <col min="5354" max="5354" width="12.5703125" style="57" customWidth="1"/>
    <col min="5355" max="5355" width="2.5703125" style="57" bestFit="1" customWidth="1"/>
    <col min="5356" max="5356" width="12.7109375" style="57" customWidth="1"/>
    <col min="5357" max="5357" width="2.5703125" style="57" bestFit="1" customWidth="1"/>
    <col min="5358" max="5358" width="4" style="57" customWidth="1"/>
    <col min="5359" max="5570" width="11.42578125" style="57"/>
    <col min="5571" max="5571" width="4.5703125" style="57" customWidth="1"/>
    <col min="5572" max="5572" width="26" style="57" customWidth="1"/>
    <col min="5573" max="5573" width="5.5703125" style="57" bestFit="1" customWidth="1"/>
    <col min="5574" max="5574" width="6.28515625" style="57" customWidth="1"/>
    <col min="5575" max="5575" width="1.5703125" style="57" customWidth="1"/>
    <col min="5576" max="5576" width="10.7109375" style="57" customWidth="1"/>
    <col min="5577" max="5577" width="2.5703125" style="57" bestFit="1" customWidth="1"/>
    <col min="5578" max="5578" width="13.140625" style="57" customWidth="1"/>
    <col min="5579" max="5579" width="2.5703125" style="57" bestFit="1" customWidth="1"/>
    <col min="5580" max="5580" width="10.7109375" style="57" customWidth="1"/>
    <col min="5581" max="5581" width="2.5703125" style="57" bestFit="1" customWidth="1"/>
    <col min="5582" max="5582" width="12.7109375" style="57" customWidth="1"/>
    <col min="5583" max="5583" width="2.5703125" style="57" bestFit="1" customWidth="1"/>
    <col min="5584" max="5584" width="10.85546875" style="57" customWidth="1"/>
    <col min="5585" max="5585" width="2.5703125" style="57" bestFit="1" customWidth="1"/>
    <col min="5586" max="5586" width="13.28515625" style="57" customWidth="1"/>
    <col min="5587" max="5587" width="2.5703125" style="57" bestFit="1" customWidth="1"/>
    <col min="5588" max="5588" width="11.7109375" style="57" customWidth="1"/>
    <col min="5589" max="5589" width="2.5703125" style="57" bestFit="1" customWidth="1"/>
    <col min="5590" max="5590" width="12.7109375" style="57" customWidth="1"/>
    <col min="5591" max="5591" width="2.5703125" style="57" bestFit="1" customWidth="1"/>
    <col min="5592" max="5592" width="12.7109375" style="57" customWidth="1"/>
    <col min="5593" max="5593" width="2.5703125" style="57" bestFit="1" customWidth="1"/>
    <col min="5594" max="5594" width="12.5703125" style="57" customWidth="1"/>
    <col min="5595" max="5595" width="2.5703125" style="57" bestFit="1" customWidth="1"/>
    <col min="5596" max="5596" width="12.7109375" style="57" customWidth="1"/>
    <col min="5597" max="5597" width="2.5703125" style="57" bestFit="1" customWidth="1"/>
    <col min="5598" max="5598" width="12.7109375" style="57" customWidth="1"/>
    <col min="5599" max="5599" width="2.5703125" style="57" bestFit="1" customWidth="1"/>
    <col min="5600" max="5600" width="12.7109375" style="57" customWidth="1"/>
    <col min="5601" max="5601" width="2.5703125" style="57" bestFit="1" customWidth="1"/>
    <col min="5602" max="5602" width="12.7109375" style="57" customWidth="1"/>
    <col min="5603" max="5603" width="2.5703125" style="57" bestFit="1" customWidth="1"/>
    <col min="5604" max="5604" width="12.7109375" style="57" customWidth="1"/>
    <col min="5605" max="5605" width="2.5703125" style="57" bestFit="1" customWidth="1"/>
    <col min="5606" max="5606" width="12.7109375" style="57" customWidth="1"/>
    <col min="5607" max="5607" width="2.5703125" style="57" bestFit="1" customWidth="1"/>
    <col min="5608" max="5608" width="12.5703125" style="57" customWidth="1"/>
    <col min="5609" max="5609" width="2.5703125" style="57" bestFit="1" customWidth="1"/>
    <col min="5610" max="5610" width="12.5703125" style="57" customWidth="1"/>
    <col min="5611" max="5611" width="2.5703125" style="57" bestFit="1" customWidth="1"/>
    <col min="5612" max="5612" width="12.7109375" style="57" customWidth="1"/>
    <col min="5613" max="5613" width="2.5703125" style="57" bestFit="1" customWidth="1"/>
    <col min="5614" max="5614" width="4" style="57" customWidth="1"/>
    <col min="5615" max="5826" width="11.42578125" style="57"/>
    <col min="5827" max="5827" width="4.5703125" style="57" customWidth="1"/>
    <col min="5828" max="5828" width="26" style="57" customWidth="1"/>
    <col min="5829" max="5829" width="5.5703125" style="57" bestFit="1" customWidth="1"/>
    <col min="5830" max="5830" width="6.28515625" style="57" customWidth="1"/>
    <col min="5831" max="5831" width="1.5703125" style="57" customWidth="1"/>
    <col min="5832" max="5832" width="10.7109375" style="57" customWidth="1"/>
    <col min="5833" max="5833" width="2.5703125" style="57" bestFit="1" customWidth="1"/>
    <col min="5834" max="5834" width="13.140625" style="57" customWidth="1"/>
    <col min="5835" max="5835" width="2.5703125" style="57" bestFit="1" customWidth="1"/>
    <col min="5836" max="5836" width="10.7109375" style="57" customWidth="1"/>
    <col min="5837" max="5837" width="2.5703125" style="57" bestFit="1" customWidth="1"/>
    <col min="5838" max="5838" width="12.7109375" style="57" customWidth="1"/>
    <col min="5839" max="5839" width="2.5703125" style="57" bestFit="1" customWidth="1"/>
    <col min="5840" max="5840" width="10.85546875" style="57" customWidth="1"/>
    <col min="5841" max="5841" width="2.5703125" style="57" bestFit="1" customWidth="1"/>
    <col min="5842" max="5842" width="13.28515625" style="57" customWidth="1"/>
    <col min="5843" max="5843" width="2.5703125" style="57" bestFit="1" customWidth="1"/>
    <col min="5844" max="5844" width="11.7109375" style="57" customWidth="1"/>
    <col min="5845" max="5845" width="2.5703125" style="57" bestFit="1" customWidth="1"/>
    <col min="5846" max="5846" width="12.7109375" style="57" customWidth="1"/>
    <col min="5847" max="5847" width="2.5703125" style="57" bestFit="1" customWidth="1"/>
    <col min="5848" max="5848" width="12.7109375" style="57" customWidth="1"/>
    <col min="5849" max="5849" width="2.5703125" style="57" bestFit="1" customWidth="1"/>
    <col min="5850" max="5850" width="12.5703125" style="57" customWidth="1"/>
    <col min="5851" max="5851" width="2.5703125" style="57" bestFit="1" customWidth="1"/>
    <col min="5852" max="5852" width="12.7109375" style="57" customWidth="1"/>
    <col min="5853" max="5853" width="2.5703125" style="57" bestFit="1" customWidth="1"/>
    <col min="5854" max="5854" width="12.7109375" style="57" customWidth="1"/>
    <col min="5855" max="5855" width="2.5703125" style="57" bestFit="1" customWidth="1"/>
    <col min="5856" max="5856" width="12.7109375" style="57" customWidth="1"/>
    <col min="5857" max="5857" width="2.5703125" style="57" bestFit="1" customWidth="1"/>
    <col min="5858" max="5858" width="12.7109375" style="57" customWidth="1"/>
    <col min="5859" max="5859" width="2.5703125" style="57" bestFit="1" customWidth="1"/>
    <col min="5860" max="5860" width="12.7109375" style="57" customWidth="1"/>
    <col min="5861" max="5861" width="2.5703125" style="57" bestFit="1" customWidth="1"/>
    <col min="5862" max="5862" width="12.7109375" style="57" customWidth="1"/>
    <col min="5863" max="5863" width="2.5703125" style="57" bestFit="1" customWidth="1"/>
    <col min="5864" max="5864" width="12.5703125" style="57" customWidth="1"/>
    <col min="5865" max="5865" width="2.5703125" style="57" bestFit="1" customWidth="1"/>
    <col min="5866" max="5866" width="12.5703125" style="57" customWidth="1"/>
    <col min="5867" max="5867" width="2.5703125" style="57" bestFit="1" customWidth="1"/>
    <col min="5868" max="5868" width="12.7109375" style="57" customWidth="1"/>
    <col min="5869" max="5869" width="2.5703125" style="57" bestFit="1" customWidth="1"/>
    <col min="5870" max="5870" width="4" style="57" customWidth="1"/>
    <col min="5871" max="6082" width="11.42578125" style="57"/>
    <col min="6083" max="6083" width="4.5703125" style="57" customWidth="1"/>
    <col min="6084" max="6084" width="26" style="57" customWidth="1"/>
    <col min="6085" max="6085" width="5.5703125" style="57" bestFit="1" customWidth="1"/>
    <col min="6086" max="6086" width="6.28515625" style="57" customWidth="1"/>
    <col min="6087" max="6087" width="1.5703125" style="57" customWidth="1"/>
    <col min="6088" max="6088" width="10.7109375" style="57" customWidth="1"/>
    <col min="6089" max="6089" width="2.5703125" style="57" bestFit="1" customWidth="1"/>
    <col min="6090" max="6090" width="13.140625" style="57" customWidth="1"/>
    <col min="6091" max="6091" width="2.5703125" style="57" bestFit="1" customWidth="1"/>
    <col min="6092" max="6092" width="10.7109375" style="57" customWidth="1"/>
    <col min="6093" max="6093" width="2.5703125" style="57" bestFit="1" customWidth="1"/>
    <col min="6094" max="6094" width="12.7109375" style="57" customWidth="1"/>
    <col min="6095" max="6095" width="2.5703125" style="57" bestFit="1" customWidth="1"/>
    <col min="6096" max="6096" width="10.85546875" style="57" customWidth="1"/>
    <col min="6097" max="6097" width="2.5703125" style="57" bestFit="1" customWidth="1"/>
    <col min="6098" max="6098" width="13.28515625" style="57" customWidth="1"/>
    <col min="6099" max="6099" width="2.5703125" style="57" bestFit="1" customWidth="1"/>
    <col min="6100" max="6100" width="11.7109375" style="57" customWidth="1"/>
    <col min="6101" max="6101" width="2.5703125" style="57" bestFit="1" customWidth="1"/>
    <col min="6102" max="6102" width="12.7109375" style="57" customWidth="1"/>
    <col min="6103" max="6103" width="2.5703125" style="57" bestFit="1" customWidth="1"/>
    <col min="6104" max="6104" width="12.7109375" style="57" customWidth="1"/>
    <col min="6105" max="6105" width="2.5703125" style="57" bestFit="1" customWidth="1"/>
    <col min="6106" max="6106" width="12.5703125" style="57" customWidth="1"/>
    <col min="6107" max="6107" width="2.5703125" style="57" bestFit="1" customWidth="1"/>
    <col min="6108" max="6108" width="12.7109375" style="57" customWidth="1"/>
    <col min="6109" max="6109" width="2.5703125" style="57" bestFit="1" customWidth="1"/>
    <col min="6110" max="6110" width="12.7109375" style="57" customWidth="1"/>
    <col min="6111" max="6111" width="2.5703125" style="57" bestFit="1" customWidth="1"/>
    <col min="6112" max="6112" width="12.7109375" style="57" customWidth="1"/>
    <col min="6113" max="6113" width="2.5703125" style="57" bestFit="1" customWidth="1"/>
    <col min="6114" max="6114" width="12.7109375" style="57" customWidth="1"/>
    <col min="6115" max="6115" width="2.5703125" style="57" bestFit="1" customWidth="1"/>
    <col min="6116" max="6116" width="12.7109375" style="57" customWidth="1"/>
    <col min="6117" max="6117" width="2.5703125" style="57" bestFit="1" customWidth="1"/>
    <col min="6118" max="6118" width="12.7109375" style="57" customWidth="1"/>
    <col min="6119" max="6119" width="2.5703125" style="57" bestFit="1" customWidth="1"/>
    <col min="6120" max="6120" width="12.5703125" style="57" customWidth="1"/>
    <col min="6121" max="6121" width="2.5703125" style="57" bestFit="1" customWidth="1"/>
    <col min="6122" max="6122" width="12.5703125" style="57" customWidth="1"/>
    <col min="6123" max="6123" width="2.5703125" style="57" bestFit="1" customWidth="1"/>
    <col min="6124" max="6124" width="12.7109375" style="57" customWidth="1"/>
    <col min="6125" max="6125" width="2.5703125" style="57" bestFit="1" customWidth="1"/>
    <col min="6126" max="6126" width="4" style="57" customWidth="1"/>
    <col min="6127" max="6338" width="11.42578125" style="57"/>
    <col min="6339" max="6339" width="4.5703125" style="57" customWidth="1"/>
    <col min="6340" max="6340" width="26" style="57" customWidth="1"/>
    <col min="6341" max="6341" width="5.5703125" style="57" bestFit="1" customWidth="1"/>
    <col min="6342" max="6342" width="6.28515625" style="57" customWidth="1"/>
    <col min="6343" max="6343" width="1.5703125" style="57" customWidth="1"/>
    <col min="6344" max="6344" width="10.7109375" style="57" customWidth="1"/>
    <col min="6345" max="6345" width="2.5703125" style="57" bestFit="1" customWidth="1"/>
    <col min="6346" max="6346" width="13.140625" style="57" customWidth="1"/>
    <col min="6347" max="6347" width="2.5703125" style="57" bestFit="1" customWidth="1"/>
    <col min="6348" max="6348" width="10.7109375" style="57" customWidth="1"/>
    <col min="6349" max="6349" width="2.5703125" style="57" bestFit="1" customWidth="1"/>
    <col min="6350" max="6350" width="12.7109375" style="57" customWidth="1"/>
    <col min="6351" max="6351" width="2.5703125" style="57" bestFit="1" customWidth="1"/>
    <col min="6352" max="6352" width="10.85546875" style="57" customWidth="1"/>
    <col min="6353" max="6353" width="2.5703125" style="57" bestFit="1" customWidth="1"/>
    <col min="6354" max="6354" width="13.28515625" style="57" customWidth="1"/>
    <col min="6355" max="6355" width="2.5703125" style="57" bestFit="1" customWidth="1"/>
    <col min="6356" max="6356" width="11.7109375" style="57" customWidth="1"/>
    <col min="6357" max="6357" width="2.5703125" style="57" bestFit="1" customWidth="1"/>
    <col min="6358" max="6358" width="12.7109375" style="57" customWidth="1"/>
    <col min="6359" max="6359" width="2.5703125" style="57" bestFit="1" customWidth="1"/>
    <col min="6360" max="6360" width="12.7109375" style="57" customWidth="1"/>
    <col min="6361" max="6361" width="2.5703125" style="57" bestFit="1" customWidth="1"/>
    <col min="6362" max="6362" width="12.5703125" style="57" customWidth="1"/>
    <col min="6363" max="6363" width="2.5703125" style="57" bestFit="1" customWidth="1"/>
    <col min="6364" max="6364" width="12.7109375" style="57" customWidth="1"/>
    <col min="6365" max="6365" width="2.5703125" style="57" bestFit="1" customWidth="1"/>
    <col min="6366" max="6366" width="12.7109375" style="57" customWidth="1"/>
    <col min="6367" max="6367" width="2.5703125" style="57" bestFit="1" customWidth="1"/>
    <col min="6368" max="6368" width="12.7109375" style="57" customWidth="1"/>
    <col min="6369" max="6369" width="2.5703125" style="57" bestFit="1" customWidth="1"/>
    <col min="6370" max="6370" width="12.7109375" style="57" customWidth="1"/>
    <col min="6371" max="6371" width="2.5703125" style="57" bestFit="1" customWidth="1"/>
    <col min="6372" max="6372" width="12.7109375" style="57" customWidth="1"/>
    <col min="6373" max="6373" width="2.5703125" style="57" bestFit="1" customWidth="1"/>
    <col min="6374" max="6374" width="12.7109375" style="57" customWidth="1"/>
    <col min="6375" max="6375" width="2.5703125" style="57" bestFit="1" customWidth="1"/>
    <col min="6376" max="6376" width="12.5703125" style="57" customWidth="1"/>
    <col min="6377" max="6377" width="2.5703125" style="57" bestFit="1" customWidth="1"/>
    <col min="6378" max="6378" width="12.5703125" style="57" customWidth="1"/>
    <col min="6379" max="6379" width="2.5703125" style="57" bestFit="1" customWidth="1"/>
    <col min="6380" max="6380" width="12.7109375" style="57" customWidth="1"/>
    <col min="6381" max="6381" width="2.5703125" style="57" bestFit="1" customWidth="1"/>
    <col min="6382" max="6382" width="4" style="57" customWidth="1"/>
    <col min="6383" max="6594" width="11.42578125" style="57"/>
    <col min="6595" max="6595" width="4.5703125" style="57" customWidth="1"/>
    <col min="6596" max="6596" width="26" style="57" customWidth="1"/>
    <col min="6597" max="6597" width="5.5703125" style="57" bestFit="1" customWidth="1"/>
    <col min="6598" max="6598" width="6.28515625" style="57" customWidth="1"/>
    <col min="6599" max="6599" width="1.5703125" style="57" customWidth="1"/>
    <col min="6600" max="6600" width="10.7109375" style="57" customWidth="1"/>
    <col min="6601" max="6601" width="2.5703125" style="57" bestFit="1" customWidth="1"/>
    <col min="6602" max="6602" width="13.140625" style="57" customWidth="1"/>
    <col min="6603" max="6603" width="2.5703125" style="57" bestFit="1" customWidth="1"/>
    <col min="6604" max="6604" width="10.7109375" style="57" customWidth="1"/>
    <col min="6605" max="6605" width="2.5703125" style="57" bestFit="1" customWidth="1"/>
    <col min="6606" max="6606" width="12.7109375" style="57" customWidth="1"/>
    <col min="6607" max="6607" width="2.5703125" style="57" bestFit="1" customWidth="1"/>
    <col min="6608" max="6608" width="10.85546875" style="57" customWidth="1"/>
    <col min="6609" max="6609" width="2.5703125" style="57" bestFit="1" customWidth="1"/>
    <col min="6610" max="6610" width="13.28515625" style="57" customWidth="1"/>
    <col min="6611" max="6611" width="2.5703125" style="57" bestFit="1" customWidth="1"/>
    <col min="6612" max="6612" width="11.7109375" style="57" customWidth="1"/>
    <col min="6613" max="6613" width="2.5703125" style="57" bestFit="1" customWidth="1"/>
    <col min="6614" max="6614" width="12.7109375" style="57" customWidth="1"/>
    <col min="6615" max="6615" width="2.5703125" style="57" bestFit="1" customWidth="1"/>
    <col min="6616" max="6616" width="12.7109375" style="57" customWidth="1"/>
    <col min="6617" max="6617" width="2.5703125" style="57" bestFit="1" customWidth="1"/>
    <col min="6618" max="6618" width="12.5703125" style="57" customWidth="1"/>
    <col min="6619" max="6619" width="2.5703125" style="57" bestFit="1" customWidth="1"/>
    <col min="6620" max="6620" width="12.7109375" style="57" customWidth="1"/>
    <col min="6621" max="6621" width="2.5703125" style="57" bestFit="1" customWidth="1"/>
    <col min="6622" max="6622" width="12.7109375" style="57" customWidth="1"/>
    <col min="6623" max="6623" width="2.5703125" style="57" bestFit="1" customWidth="1"/>
    <col min="6624" max="6624" width="12.7109375" style="57" customWidth="1"/>
    <col min="6625" max="6625" width="2.5703125" style="57" bestFit="1" customWidth="1"/>
    <col min="6626" max="6626" width="12.7109375" style="57" customWidth="1"/>
    <col min="6627" max="6627" width="2.5703125" style="57" bestFit="1" customWidth="1"/>
    <col min="6628" max="6628" width="12.7109375" style="57" customWidth="1"/>
    <col min="6629" max="6629" width="2.5703125" style="57" bestFit="1" customWidth="1"/>
    <col min="6630" max="6630" width="12.7109375" style="57" customWidth="1"/>
    <col min="6631" max="6631" width="2.5703125" style="57" bestFit="1" customWidth="1"/>
    <col min="6632" max="6632" width="12.5703125" style="57" customWidth="1"/>
    <col min="6633" max="6633" width="2.5703125" style="57" bestFit="1" customWidth="1"/>
    <col min="6634" max="6634" width="12.5703125" style="57" customWidth="1"/>
    <col min="6635" max="6635" width="2.5703125" style="57" bestFit="1" customWidth="1"/>
    <col min="6636" max="6636" width="12.7109375" style="57" customWidth="1"/>
    <col min="6637" max="6637" width="2.5703125" style="57" bestFit="1" customWidth="1"/>
    <col min="6638" max="6638" width="4" style="57" customWidth="1"/>
    <col min="6639" max="6850" width="11.42578125" style="57"/>
    <col min="6851" max="6851" width="4.5703125" style="57" customWidth="1"/>
    <col min="6852" max="6852" width="26" style="57" customWidth="1"/>
    <col min="6853" max="6853" width="5.5703125" style="57" bestFit="1" customWidth="1"/>
    <col min="6854" max="6854" width="6.28515625" style="57" customWidth="1"/>
    <col min="6855" max="6855" width="1.5703125" style="57" customWidth="1"/>
    <col min="6856" max="6856" width="10.7109375" style="57" customWidth="1"/>
    <col min="6857" max="6857" width="2.5703125" style="57" bestFit="1" customWidth="1"/>
    <col min="6858" max="6858" width="13.140625" style="57" customWidth="1"/>
    <col min="6859" max="6859" width="2.5703125" style="57" bestFit="1" customWidth="1"/>
    <col min="6860" max="6860" width="10.7109375" style="57" customWidth="1"/>
    <col min="6861" max="6861" width="2.5703125" style="57" bestFit="1" customWidth="1"/>
    <col min="6862" max="6862" width="12.7109375" style="57" customWidth="1"/>
    <col min="6863" max="6863" width="2.5703125" style="57" bestFit="1" customWidth="1"/>
    <col min="6864" max="6864" width="10.85546875" style="57" customWidth="1"/>
    <col min="6865" max="6865" width="2.5703125" style="57" bestFit="1" customWidth="1"/>
    <col min="6866" max="6866" width="13.28515625" style="57" customWidth="1"/>
    <col min="6867" max="6867" width="2.5703125" style="57" bestFit="1" customWidth="1"/>
    <col min="6868" max="6868" width="11.7109375" style="57" customWidth="1"/>
    <col min="6869" max="6869" width="2.5703125" style="57" bestFit="1" customWidth="1"/>
    <col min="6870" max="6870" width="12.7109375" style="57" customWidth="1"/>
    <col min="6871" max="6871" width="2.5703125" style="57" bestFit="1" customWidth="1"/>
    <col min="6872" max="6872" width="12.7109375" style="57" customWidth="1"/>
    <col min="6873" max="6873" width="2.5703125" style="57" bestFit="1" customWidth="1"/>
    <col min="6874" max="6874" width="12.5703125" style="57" customWidth="1"/>
    <col min="6875" max="6875" width="2.5703125" style="57" bestFit="1" customWidth="1"/>
    <col min="6876" max="6876" width="12.7109375" style="57" customWidth="1"/>
    <col min="6877" max="6877" width="2.5703125" style="57" bestFit="1" customWidth="1"/>
    <col min="6878" max="6878" width="12.7109375" style="57" customWidth="1"/>
    <col min="6879" max="6879" width="2.5703125" style="57" bestFit="1" customWidth="1"/>
    <col min="6880" max="6880" width="12.7109375" style="57" customWidth="1"/>
    <col min="6881" max="6881" width="2.5703125" style="57" bestFit="1" customWidth="1"/>
    <col min="6882" max="6882" width="12.7109375" style="57" customWidth="1"/>
    <col min="6883" max="6883" width="2.5703125" style="57" bestFit="1" customWidth="1"/>
    <col min="6884" max="6884" width="12.7109375" style="57" customWidth="1"/>
    <col min="6885" max="6885" width="2.5703125" style="57" bestFit="1" customWidth="1"/>
    <col min="6886" max="6886" width="12.7109375" style="57" customWidth="1"/>
    <col min="6887" max="6887" width="2.5703125" style="57" bestFit="1" customWidth="1"/>
    <col min="6888" max="6888" width="12.5703125" style="57" customWidth="1"/>
    <col min="6889" max="6889" width="2.5703125" style="57" bestFit="1" customWidth="1"/>
    <col min="6890" max="6890" width="12.5703125" style="57" customWidth="1"/>
    <col min="6891" max="6891" width="2.5703125" style="57" bestFit="1" customWidth="1"/>
    <col min="6892" max="6892" width="12.7109375" style="57" customWidth="1"/>
    <col min="6893" max="6893" width="2.5703125" style="57" bestFit="1" customWidth="1"/>
    <col min="6894" max="6894" width="4" style="57" customWidth="1"/>
    <col min="6895" max="7106" width="11.42578125" style="57"/>
    <col min="7107" max="7107" width="4.5703125" style="57" customWidth="1"/>
    <col min="7108" max="7108" width="26" style="57" customWidth="1"/>
    <col min="7109" max="7109" width="5.5703125" style="57" bestFit="1" customWidth="1"/>
    <col min="7110" max="7110" width="6.28515625" style="57" customWidth="1"/>
    <col min="7111" max="7111" width="1.5703125" style="57" customWidth="1"/>
    <col min="7112" max="7112" width="10.7109375" style="57" customWidth="1"/>
    <col min="7113" max="7113" width="2.5703125" style="57" bestFit="1" customWidth="1"/>
    <col min="7114" max="7114" width="13.140625" style="57" customWidth="1"/>
    <col min="7115" max="7115" width="2.5703125" style="57" bestFit="1" customWidth="1"/>
    <col min="7116" max="7116" width="10.7109375" style="57" customWidth="1"/>
    <col min="7117" max="7117" width="2.5703125" style="57" bestFit="1" customWidth="1"/>
    <col min="7118" max="7118" width="12.7109375" style="57" customWidth="1"/>
    <col min="7119" max="7119" width="2.5703125" style="57" bestFit="1" customWidth="1"/>
    <col min="7120" max="7120" width="10.85546875" style="57" customWidth="1"/>
    <col min="7121" max="7121" width="2.5703125" style="57" bestFit="1" customWidth="1"/>
    <col min="7122" max="7122" width="13.28515625" style="57" customWidth="1"/>
    <col min="7123" max="7123" width="2.5703125" style="57" bestFit="1" customWidth="1"/>
    <col min="7124" max="7124" width="11.7109375" style="57" customWidth="1"/>
    <col min="7125" max="7125" width="2.5703125" style="57" bestFit="1" customWidth="1"/>
    <col min="7126" max="7126" width="12.7109375" style="57" customWidth="1"/>
    <col min="7127" max="7127" width="2.5703125" style="57" bestFit="1" customWidth="1"/>
    <col min="7128" max="7128" width="12.7109375" style="57" customWidth="1"/>
    <col min="7129" max="7129" width="2.5703125" style="57" bestFit="1" customWidth="1"/>
    <col min="7130" max="7130" width="12.5703125" style="57" customWidth="1"/>
    <col min="7131" max="7131" width="2.5703125" style="57" bestFit="1" customWidth="1"/>
    <col min="7132" max="7132" width="12.7109375" style="57" customWidth="1"/>
    <col min="7133" max="7133" width="2.5703125" style="57" bestFit="1" customWidth="1"/>
    <col min="7134" max="7134" width="12.7109375" style="57" customWidth="1"/>
    <col min="7135" max="7135" width="2.5703125" style="57" bestFit="1" customWidth="1"/>
    <col min="7136" max="7136" width="12.7109375" style="57" customWidth="1"/>
    <col min="7137" max="7137" width="2.5703125" style="57" bestFit="1" customWidth="1"/>
    <col min="7138" max="7138" width="12.7109375" style="57" customWidth="1"/>
    <col min="7139" max="7139" width="2.5703125" style="57" bestFit="1" customWidth="1"/>
    <col min="7140" max="7140" width="12.7109375" style="57" customWidth="1"/>
    <col min="7141" max="7141" width="2.5703125" style="57" bestFit="1" customWidth="1"/>
    <col min="7142" max="7142" width="12.7109375" style="57" customWidth="1"/>
    <col min="7143" max="7143" width="2.5703125" style="57" bestFit="1" customWidth="1"/>
    <col min="7144" max="7144" width="12.5703125" style="57" customWidth="1"/>
    <col min="7145" max="7145" width="2.5703125" style="57" bestFit="1" customWidth="1"/>
    <col min="7146" max="7146" width="12.5703125" style="57" customWidth="1"/>
    <col min="7147" max="7147" width="2.5703125" style="57" bestFit="1" customWidth="1"/>
    <col min="7148" max="7148" width="12.7109375" style="57" customWidth="1"/>
    <col min="7149" max="7149" width="2.5703125" style="57" bestFit="1" customWidth="1"/>
    <col min="7150" max="7150" width="4" style="57" customWidth="1"/>
    <col min="7151" max="7362" width="11.42578125" style="57"/>
    <col min="7363" max="7363" width="4.5703125" style="57" customWidth="1"/>
    <col min="7364" max="7364" width="26" style="57" customWidth="1"/>
    <col min="7365" max="7365" width="5.5703125" style="57" bestFit="1" customWidth="1"/>
    <col min="7366" max="7366" width="6.28515625" style="57" customWidth="1"/>
    <col min="7367" max="7367" width="1.5703125" style="57" customWidth="1"/>
    <col min="7368" max="7368" width="10.7109375" style="57" customWidth="1"/>
    <col min="7369" max="7369" width="2.5703125" style="57" bestFit="1" customWidth="1"/>
    <col min="7370" max="7370" width="13.140625" style="57" customWidth="1"/>
    <col min="7371" max="7371" width="2.5703125" style="57" bestFit="1" customWidth="1"/>
    <col min="7372" max="7372" width="10.7109375" style="57" customWidth="1"/>
    <col min="7373" max="7373" width="2.5703125" style="57" bestFit="1" customWidth="1"/>
    <col min="7374" max="7374" width="12.7109375" style="57" customWidth="1"/>
    <col min="7375" max="7375" width="2.5703125" style="57" bestFit="1" customWidth="1"/>
    <col min="7376" max="7376" width="10.85546875" style="57" customWidth="1"/>
    <col min="7377" max="7377" width="2.5703125" style="57" bestFit="1" customWidth="1"/>
    <col min="7378" max="7378" width="13.28515625" style="57" customWidth="1"/>
    <col min="7379" max="7379" width="2.5703125" style="57" bestFit="1" customWidth="1"/>
    <col min="7380" max="7380" width="11.7109375" style="57" customWidth="1"/>
    <col min="7381" max="7381" width="2.5703125" style="57" bestFit="1" customWidth="1"/>
    <col min="7382" max="7382" width="12.7109375" style="57" customWidth="1"/>
    <col min="7383" max="7383" width="2.5703125" style="57" bestFit="1" customWidth="1"/>
    <col min="7384" max="7384" width="12.7109375" style="57" customWidth="1"/>
    <col min="7385" max="7385" width="2.5703125" style="57" bestFit="1" customWidth="1"/>
    <col min="7386" max="7386" width="12.5703125" style="57" customWidth="1"/>
    <col min="7387" max="7387" width="2.5703125" style="57" bestFit="1" customWidth="1"/>
    <col min="7388" max="7388" width="12.7109375" style="57" customWidth="1"/>
    <col min="7389" max="7389" width="2.5703125" style="57" bestFit="1" customWidth="1"/>
    <col min="7390" max="7390" width="12.7109375" style="57" customWidth="1"/>
    <col min="7391" max="7391" width="2.5703125" style="57" bestFit="1" customWidth="1"/>
    <col min="7392" max="7392" width="12.7109375" style="57" customWidth="1"/>
    <col min="7393" max="7393" width="2.5703125" style="57" bestFit="1" customWidth="1"/>
    <col min="7394" max="7394" width="12.7109375" style="57" customWidth="1"/>
    <col min="7395" max="7395" width="2.5703125" style="57" bestFit="1" customWidth="1"/>
    <col min="7396" max="7396" width="12.7109375" style="57" customWidth="1"/>
    <col min="7397" max="7397" width="2.5703125" style="57" bestFit="1" customWidth="1"/>
    <col min="7398" max="7398" width="12.7109375" style="57" customWidth="1"/>
    <col min="7399" max="7399" width="2.5703125" style="57" bestFit="1" customWidth="1"/>
    <col min="7400" max="7400" width="12.5703125" style="57" customWidth="1"/>
    <col min="7401" max="7401" width="2.5703125" style="57" bestFit="1" customWidth="1"/>
    <col min="7402" max="7402" width="12.5703125" style="57" customWidth="1"/>
    <col min="7403" max="7403" width="2.5703125" style="57" bestFit="1" customWidth="1"/>
    <col min="7404" max="7404" width="12.7109375" style="57" customWidth="1"/>
    <col min="7405" max="7405" width="2.5703125" style="57" bestFit="1" customWidth="1"/>
    <col min="7406" max="7406" width="4" style="57" customWidth="1"/>
    <col min="7407" max="7618" width="11.42578125" style="57"/>
    <col min="7619" max="7619" width="4.5703125" style="57" customWidth="1"/>
    <col min="7620" max="7620" width="26" style="57" customWidth="1"/>
    <col min="7621" max="7621" width="5.5703125" style="57" bestFit="1" customWidth="1"/>
    <col min="7622" max="7622" width="6.28515625" style="57" customWidth="1"/>
    <col min="7623" max="7623" width="1.5703125" style="57" customWidth="1"/>
    <col min="7624" max="7624" width="10.7109375" style="57" customWidth="1"/>
    <col min="7625" max="7625" width="2.5703125" style="57" bestFit="1" customWidth="1"/>
    <col min="7626" max="7626" width="13.140625" style="57" customWidth="1"/>
    <col min="7627" max="7627" width="2.5703125" style="57" bestFit="1" customWidth="1"/>
    <col min="7628" max="7628" width="10.7109375" style="57" customWidth="1"/>
    <col min="7629" max="7629" width="2.5703125" style="57" bestFit="1" customWidth="1"/>
    <col min="7630" max="7630" width="12.7109375" style="57" customWidth="1"/>
    <col min="7631" max="7631" width="2.5703125" style="57" bestFit="1" customWidth="1"/>
    <col min="7632" max="7632" width="10.85546875" style="57" customWidth="1"/>
    <col min="7633" max="7633" width="2.5703125" style="57" bestFit="1" customWidth="1"/>
    <col min="7634" max="7634" width="13.28515625" style="57" customWidth="1"/>
    <col min="7635" max="7635" width="2.5703125" style="57" bestFit="1" customWidth="1"/>
    <col min="7636" max="7636" width="11.7109375" style="57" customWidth="1"/>
    <col min="7637" max="7637" width="2.5703125" style="57" bestFit="1" customWidth="1"/>
    <col min="7638" max="7638" width="12.7109375" style="57" customWidth="1"/>
    <col min="7639" max="7639" width="2.5703125" style="57" bestFit="1" customWidth="1"/>
    <col min="7640" max="7640" width="12.7109375" style="57" customWidth="1"/>
    <col min="7641" max="7641" width="2.5703125" style="57" bestFit="1" customWidth="1"/>
    <col min="7642" max="7642" width="12.5703125" style="57" customWidth="1"/>
    <col min="7643" max="7643" width="2.5703125" style="57" bestFit="1" customWidth="1"/>
    <col min="7644" max="7644" width="12.7109375" style="57" customWidth="1"/>
    <col min="7645" max="7645" width="2.5703125" style="57" bestFit="1" customWidth="1"/>
    <col min="7646" max="7646" width="12.7109375" style="57" customWidth="1"/>
    <col min="7647" max="7647" width="2.5703125" style="57" bestFit="1" customWidth="1"/>
    <col min="7648" max="7648" width="12.7109375" style="57" customWidth="1"/>
    <col min="7649" max="7649" width="2.5703125" style="57" bestFit="1" customWidth="1"/>
    <col min="7650" max="7650" width="12.7109375" style="57" customWidth="1"/>
    <col min="7651" max="7651" width="2.5703125" style="57" bestFit="1" customWidth="1"/>
    <col min="7652" max="7652" width="12.7109375" style="57" customWidth="1"/>
    <col min="7653" max="7653" width="2.5703125" style="57" bestFit="1" customWidth="1"/>
    <col min="7654" max="7654" width="12.7109375" style="57" customWidth="1"/>
    <col min="7655" max="7655" width="2.5703125" style="57" bestFit="1" customWidth="1"/>
    <col min="7656" max="7656" width="12.5703125" style="57" customWidth="1"/>
    <col min="7657" max="7657" width="2.5703125" style="57" bestFit="1" customWidth="1"/>
    <col min="7658" max="7658" width="12.5703125" style="57" customWidth="1"/>
    <col min="7659" max="7659" width="2.5703125" style="57" bestFit="1" customWidth="1"/>
    <col min="7660" max="7660" width="12.7109375" style="57" customWidth="1"/>
    <col min="7661" max="7661" width="2.5703125" style="57" bestFit="1" customWidth="1"/>
    <col min="7662" max="7662" width="4" style="57" customWidth="1"/>
    <col min="7663" max="7874" width="11.42578125" style="57"/>
    <col min="7875" max="7875" width="4.5703125" style="57" customWidth="1"/>
    <col min="7876" max="7876" width="26" style="57" customWidth="1"/>
    <col min="7877" max="7877" width="5.5703125" style="57" bestFit="1" customWidth="1"/>
    <col min="7878" max="7878" width="6.28515625" style="57" customWidth="1"/>
    <col min="7879" max="7879" width="1.5703125" style="57" customWidth="1"/>
    <col min="7880" max="7880" width="10.7109375" style="57" customWidth="1"/>
    <col min="7881" max="7881" width="2.5703125" style="57" bestFit="1" customWidth="1"/>
    <col min="7882" max="7882" width="13.140625" style="57" customWidth="1"/>
    <col min="7883" max="7883" width="2.5703125" style="57" bestFit="1" customWidth="1"/>
    <col min="7884" max="7884" width="10.7109375" style="57" customWidth="1"/>
    <col min="7885" max="7885" width="2.5703125" style="57" bestFit="1" customWidth="1"/>
    <col min="7886" max="7886" width="12.7109375" style="57" customWidth="1"/>
    <col min="7887" max="7887" width="2.5703125" style="57" bestFit="1" customWidth="1"/>
    <col min="7888" max="7888" width="10.85546875" style="57" customWidth="1"/>
    <col min="7889" max="7889" width="2.5703125" style="57" bestFit="1" customWidth="1"/>
    <col min="7890" max="7890" width="13.28515625" style="57" customWidth="1"/>
    <col min="7891" max="7891" width="2.5703125" style="57" bestFit="1" customWidth="1"/>
    <col min="7892" max="7892" width="11.7109375" style="57" customWidth="1"/>
    <col min="7893" max="7893" width="2.5703125" style="57" bestFit="1" customWidth="1"/>
    <col min="7894" max="7894" width="12.7109375" style="57" customWidth="1"/>
    <col min="7895" max="7895" width="2.5703125" style="57" bestFit="1" customWidth="1"/>
    <col min="7896" max="7896" width="12.7109375" style="57" customWidth="1"/>
    <col min="7897" max="7897" width="2.5703125" style="57" bestFit="1" customWidth="1"/>
    <col min="7898" max="7898" width="12.5703125" style="57" customWidth="1"/>
    <col min="7899" max="7899" width="2.5703125" style="57" bestFit="1" customWidth="1"/>
    <col min="7900" max="7900" width="12.7109375" style="57" customWidth="1"/>
    <col min="7901" max="7901" width="2.5703125" style="57" bestFit="1" customWidth="1"/>
    <col min="7902" max="7902" width="12.7109375" style="57" customWidth="1"/>
    <col min="7903" max="7903" width="2.5703125" style="57" bestFit="1" customWidth="1"/>
    <col min="7904" max="7904" width="12.7109375" style="57" customWidth="1"/>
    <col min="7905" max="7905" width="2.5703125" style="57" bestFit="1" customWidth="1"/>
    <col min="7906" max="7906" width="12.7109375" style="57" customWidth="1"/>
    <col min="7907" max="7907" width="2.5703125" style="57" bestFit="1" customWidth="1"/>
    <col min="7908" max="7908" width="12.7109375" style="57" customWidth="1"/>
    <col min="7909" max="7909" width="2.5703125" style="57" bestFit="1" customWidth="1"/>
    <col min="7910" max="7910" width="12.7109375" style="57" customWidth="1"/>
    <col min="7911" max="7911" width="2.5703125" style="57" bestFit="1" customWidth="1"/>
    <col min="7912" max="7912" width="12.5703125" style="57" customWidth="1"/>
    <col min="7913" max="7913" width="2.5703125" style="57" bestFit="1" customWidth="1"/>
    <col min="7914" max="7914" width="12.5703125" style="57" customWidth="1"/>
    <col min="7915" max="7915" width="2.5703125" style="57" bestFit="1" customWidth="1"/>
    <col min="7916" max="7916" width="12.7109375" style="57" customWidth="1"/>
    <col min="7917" max="7917" width="2.5703125" style="57" bestFit="1" customWidth="1"/>
    <col min="7918" max="7918" width="4" style="57" customWidth="1"/>
    <col min="7919" max="8130" width="11.42578125" style="57"/>
    <col min="8131" max="8131" width="4.5703125" style="57" customWidth="1"/>
    <col min="8132" max="8132" width="26" style="57" customWidth="1"/>
    <col min="8133" max="8133" width="5.5703125" style="57" bestFit="1" customWidth="1"/>
    <col min="8134" max="8134" width="6.28515625" style="57" customWidth="1"/>
    <col min="8135" max="8135" width="1.5703125" style="57" customWidth="1"/>
    <col min="8136" max="8136" width="10.7109375" style="57" customWidth="1"/>
    <col min="8137" max="8137" width="2.5703125" style="57" bestFit="1" customWidth="1"/>
    <col min="8138" max="8138" width="13.140625" style="57" customWidth="1"/>
    <col min="8139" max="8139" width="2.5703125" style="57" bestFit="1" customWidth="1"/>
    <col min="8140" max="8140" width="10.7109375" style="57" customWidth="1"/>
    <col min="8141" max="8141" width="2.5703125" style="57" bestFit="1" customWidth="1"/>
    <col min="8142" max="8142" width="12.7109375" style="57" customWidth="1"/>
    <col min="8143" max="8143" width="2.5703125" style="57" bestFit="1" customWidth="1"/>
    <col min="8144" max="8144" width="10.85546875" style="57" customWidth="1"/>
    <col min="8145" max="8145" width="2.5703125" style="57" bestFit="1" customWidth="1"/>
    <col min="8146" max="8146" width="13.28515625" style="57" customWidth="1"/>
    <col min="8147" max="8147" width="2.5703125" style="57" bestFit="1" customWidth="1"/>
    <col min="8148" max="8148" width="11.7109375" style="57" customWidth="1"/>
    <col min="8149" max="8149" width="2.5703125" style="57" bestFit="1" customWidth="1"/>
    <col min="8150" max="8150" width="12.7109375" style="57" customWidth="1"/>
    <col min="8151" max="8151" width="2.5703125" style="57" bestFit="1" customWidth="1"/>
    <col min="8152" max="8152" width="12.7109375" style="57" customWidth="1"/>
    <col min="8153" max="8153" width="2.5703125" style="57" bestFit="1" customWidth="1"/>
    <col min="8154" max="8154" width="12.5703125" style="57" customWidth="1"/>
    <col min="8155" max="8155" width="2.5703125" style="57" bestFit="1" customWidth="1"/>
    <col min="8156" max="8156" width="12.7109375" style="57" customWidth="1"/>
    <col min="8157" max="8157" width="2.5703125" style="57" bestFit="1" customWidth="1"/>
    <col min="8158" max="8158" width="12.7109375" style="57" customWidth="1"/>
    <col min="8159" max="8159" width="2.5703125" style="57" bestFit="1" customWidth="1"/>
    <col min="8160" max="8160" width="12.7109375" style="57" customWidth="1"/>
    <col min="8161" max="8161" width="2.5703125" style="57" bestFit="1" customWidth="1"/>
    <col min="8162" max="8162" width="12.7109375" style="57" customWidth="1"/>
    <col min="8163" max="8163" width="2.5703125" style="57" bestFit="1" customWidth="1"/>
    <col min="8164" max="8164" width="12.7109375" style="57" customWidth="1"/>
    <col min="8165" max="8165" width="2.5703125" style="57" bestFit="1" customWidth="1"/>
    <col min="8166" max="8166" width="12.7109375" style="57" customWidth="1"/>
    <col min="8167" max="8167" width="2.5703125" style="57" bestFit="1" customWidth="1"/>
    <col min="8168" max="8168" width="12.5703125" style="57" customWidth="1"/>
    <col min="8169" max="8169" width="2.5703125" style="57" bestFit="1" customWidth="1"/>
    <col min="8170" max="8170" width="12.5703125" style="57" customWidth="1"/>
    <col min="8171" max="8171" width="2.5703125" style="57" bestFit="1" customWidth="1"/>
    <col min="8172" max="8172" width="12.7109375" style="57" customWidth="1"/>
    <col min="8173" max="8173" width="2.5703125" style="57" bestFit="1" customWidth="1"/>
    <col min="8174" max="8174" width="4" style="57" customWidth="1"/>
    <col min="8175" max="8386" width="11.42578125" style="57"/>
    <col min="8387" max="8387" width="4.5703125" style="57" customWidth="1"/>
    <col min="8388" max="8388" width="26" style="57" customWidth="1"/>
    <col min="8389" max="8389" width="5.5703125" style="57" bestFit="1" customWidth="1"/>
    <col min="8390" max="8390" width="6.28515625" style="57" customWidth="1"/>
    <col min="8391" max="8391" width="1.5703125" style="57" customWidth="1"/>
    <col min="8392" max="8392" width="10.7109375" style="57" customWidth="1"/>
    <col min="8393" max="8393" width="2.5703125" style="57" bestFit="1" customWidth="1"/>
    <col min="8394" max="8394" width="13.140625" style="57" customWidth="1"/>
    <col min="8395" max="8395" width="2.5703125" style="57" bestFit="1" customWidth="1"/>
    <col min="8396" max="8396" width="10.7109375" style="57" customWidth="1"/>
    <col min="8397" max="8397" width="2.5703125" style="57" bestFit="1" customWidth="1"/>
    <col min="8398" max="8398" width="12.7109375" style="57" customWidth="1"/>
    <col min="8399" max="8399" width="2.5703125" style="57" bestFit="1" customWidth="1"/>
    <col min="8400" max="8400" width="10.85546875" style="57" customWidth="1"/>
    <col min="8401" max="8401" width="2.5703125" style="57" bestFit="1" customWidth="1"/>
    <col min="8402" max="8402" width="13.28515625" style="57" customWidth="1"/>
    <col min="8403" max="8403" width="2.5703125" style="57" bestFit="1" customWidth="1"/>
    <col min="8404" max="8404" width="11.7109375" style="57" customWidth="1"/>
    <col min="8405" max="8405" width="2.5703125" style="57" bestFit="1" customWidth="1"/>
    <col min="8406" max="8406" width="12.7109375" style="57" customWidth="1"/>
    <col min="8407" max="8407" width="2.5703125" style="57" bestFit="1" customWidth="1"/>
    <col min="8408" max="8408" width="12.7109375" style="57" customWidth="1"/>
    <col min="8409" max="8409" width="2.5703125" style="57" bestFit="1" customWidth="1"/>
    <col min="8410" max="8410" width="12.5703125" style="57" customWidth="1"/>
    <col min="8411" max="8411" width="2.5703125" style="57" bestFit="1" customWidth="1"/>
    <col min="8412" max="8412" width="12.7109375" style="57" customWidth="1"/>
    <col min="8413" max="8413" width="2.5703125" style="57" bestFit="1" customWidth="1"/>
    <col min="8414" max="8414" width="12.7109375" style="57" customWidth="1"/>
    <col min="8415" max="8415" width="2.5703125" style="57" bestFit="1" customWidth="1"/>
    <col min="8416" max="8416" width="12.7109375" style="57" customWidth="1"/>
    <col min="8417" max="8417" width="2.5703125" style="57" bestFit="1" customWidth="1"/>
    <col min="8418" max="8418" width="12.7109375" style="57" customWidth="1"/>
    <col min="8419" max="8419" width="2.5703125" style="57" bestFit="1" customWidth="1"/>
    <col min="8420" max="8420" width="12.7109375" style="57" customWidth="1"/>
    <col min="8421" max="8421" width="2.5703125" style="57" bestFit="1" customWidth="1"/>
    <col min="8422" max="8422" width="12.7109375" style="57" customWidth="1"/>
    <col min="8423" max="8423" width="2.5703125" style="57" bestFit="1" customWidth="1"/>
    <col min="8424" max="8424" width="12.5703125" style="57" customWidth="1"/>
    <col min="8425" max="8425" width="2.5703125" style="57" bestFit="1" customWidth="1"/>
    <col min="8426" max="8426" width="12.5703125" style="57" customWidth="1"/>
    <col min="8427" max="8427" width="2.5703125" style="57" bestFit="1" customWidth="1"/>
    <col min="8428" max="8428" width="12.7109375" style="57" customWidth="1"/>
    <col min="8429" max="8429" width="2.5703125" style="57" bestFit="1" customWidth="1"/>
    <col min="8430" max="8430" width="4" style="57" customWidth="1"/>
    <col min="8431" max="8642" width="11.42578125" style="57"/>
    <col min="8643" max="8643" width="4.5703125" style="57" customWidth="1"/>
    <col min="8644" max="8644" width="26" style="57" customWidth="1"/>
    <col min="8645" max="8645" width="5.5703125" style="57" bestFit="1" customWidth="1"/>
    <col min="8646" max="8646" width="6.28515625" style="57" customWidth="1"/>
    <col min="8647" max="8647" width="1.5703125" style="57" customWidth="1"/>
    <col min="8648" max="8648" width="10.7109375" style="57" customWidth="1"/>
    <col min="8649" max="8649" width="2.5703125" style="57" bestFit="1" customWidth="1"/>
    <col min="8650" max="8650" width="13.140625" style="57" customWidth="1"/>
    <col min="8651" max="8651" width="2.5703125" style="57" bestFit="1" customWidth="1"/>
    <col min="8652" max="8652" width="10.7109375" style="57" customWidth="1"/>
    <col min="8653" max="8653" width="2.5703125" style="57" bestFit="1" customWidth="1"/>
    <col min="8654" max="8654" width="12.7109375" style="57" customWidth="1"/>
    <col min="8655" max="8655" width="2.5703125" style="57" bestFit="1" customWidth="1"/>
    <col min="8656" max="8656" width="10.85546875" style="57" customWidth="1"/>
    <col min="8657" max="8657" width="2.5703125" style="57" bestFit="1" customWidth="1"/>
    <col min="8658" max="8658" width="13.28515625" style="57" customWidth="1"/>
    <col min="8659" max="8659" width="2.5703125" style="57" bestFit="1" customWidth="1"/>
    <col min="8660" max="8660" width="11.7109375" style="57" customWidth="1"/>
    <col min="8661" max="8661" width="2.5703125" style="57" bestFit="1" customWidth="1"/>
    <col min="8662" max="8662" width="12.7109375" style="57" customWidth="1"/>
    <col min="8663" max="8663" width="2.5703125" style="57" bestFit="1" customWidth="1"/>
    <col min="8664" max="8664" width="12.7109375" style="57" customWidth="1"/>
    <col min="8665" max="8665" width="2.5703125" style="57" bestFit="1" customWidth="1"/>
    <col min="8666" max="8666" width="12.5703125" style="57" customWidth="1"/>
    <col min="8667" max="8667" width="2.5703125" style="57" bestFit="1" customWidth="1"/>
    <col min="8668" max="8668" width="12.7109375" style="57" customWidth="1"/>
    <col min="8669" max="8669" width="2.5703125" style="57" bestFit="1" customWidth="1"/>
    <col min="8670" max="8670" width="12.7109375" style="57" customWidth="1"/>
    <col min="8671" max="8671" width="2.5703125" style="57" bestFit="1" customWidth="1"/>
    <col min="8672" max="8672" width="12.7109375" style="57" customWidth="1"/>
    <col min="8673" max="8673" width="2.5703125" style="57" bestFit="1" customWidth="1"/>
    <col min="8674" max="8674" width="12.7109375" style="57" customWidth="1"/>
    <col min="8675" max="8675" width="2.5703125" style="57" bestFit="1" customWidth="1"/>
    <col min="8676" max="8676" width="12.7109375" style="57" customWidth="1"/>
    <col min="8677" max="8677" width="2.5703125" style="57" bestFit="1" customWidth="1"/>
    <col min="8678" max="8678" width="12.7109375" style="57" customWidth="1"/>
    <col min="8679" max="8679" width="2.5703125" style="57" bestFit="1" customWidth="1"/>
    <col min="8680" max="8680" width="12.5703125" style="57" customWidth="1"/>
    <col min="8681" max="8681" width="2.5703125" style="57" bestFit="1" customWidth="1"/>
    <col min="8682" max="8682" width="12.5703125" style="57" customWidth="1"/>
    <col min="8683" max="8683" width="2.5703125" style="57" bestFit="1" customWidth="1"/>
    <col min="8684" max="8684" width="12.7109375" style="57" customWidth="1"/>
    <col min="8685" max="8685" width="2.5703125" style="57" bestFit="1" customWidth="1"/>
    <col min="8686" max="8686" width="4" style="57" customWidth="1"/>
    <col min="8687" max="8898" width="11.42578125" style="57"/>
    <col min="8899" max="8899" width="4.5703125" style="57" customWidth="1"/>
    <col min="8900" max="8900" width="26" style="57" customWidth="1"/>
    <col min="8901" max="8901" width="5.5703125" style="57" bestFit="1" customWidth="1"/>
    <col min="8902" max="8902" width="6.28515625" style="57" customWidth="1"/>
    <col min="8903" max="8903" width="1.5703125" style="57" customWidth="1"/>
    <col min="8904" max="8904" width="10.7109375" style="57" customWidth="1"/>
    <col min="8905" max="8905" width="2.5703125" style="57" bestFit="1" customWidth="1"/>
    <col min="8906" max="8906" width="13.140625" style="57" customWidth="1"/>
    <col min="8907" max="8907" width="2.5703125" style="57" bestFit="1" customWidth="1"/>
    <col min="8908" max="8908" width="10.7109375" style="57" customWidth="1"/>
    <col min="8909" max="8909" width="2.5703125" style="57" bestFit="1" customWidth="1"/>
    <col min="8910" max="8910" width="12.7109375" style="57" customWidth="1"/>
    <col min="8911" max="8911" width="2.5703125" style="57" bestFit="1" customWidth="1"/>
    <col min="8912" max="8912" width="10.85546875" style="57" customWidth="1"/>
    <col min="8913" max="8913" width="2.5703125" style="57" bestFit="1" customWidth="1"/>
    <col min="8914" max="8914" width="13.28515625" style="57" customWidth="1"/>
    <col min="8915" max="8915" width="2.5703125" style="57" bestFit="1" customWidth="1"/>
    <col min="8916" max="8916" width="11.7109375" style="57" customWidth="1"/>
    <col min="8917" max="8917" width="2.5703125" style="57" bestFit="1" customWidth="1"/>
    <col min="8918" max="8918" width="12.7109375" style="57" customWidth="1"/>
    <col min="8919" max="8919" width="2.5703125" style="57" bestFit="1" customWidth="1"/>
    <col min="8920" max="8920" width="12.7109375" style="57" customWidth="1"/>
    <col min="8921" max="8921" width="2.5703125" style="57" bestFit="1" customWidth="1"/>
    <col min="8922" max="8922" width="12.5703125" style="57" customWidth="1"/>
    <col min="8923" max="8923" width="2.5703125" style="57" bestFit="1" customWidth="1"/>
    <col min="8924" max="8924" width="12.7109375" style="57" customWidth="1"/>
    <col min="8925" max="8925" width="2.5703125" style="57" bestFit="1" customWidth="1"/>
    <col min="8926" max="8926" width="12.7109375" style="57" customWidth="1"/>
    <col min="8927" max="8927" width="2.5703125" style="57" bestFit="1" customWidth="1"/>
    <col min="8928" max="8928" width="12.7109375" style="57" customWidth="1"/>
    <col min="8929" max="8929" width="2.5703125" style="57" bestFit="1" customWidth="1"/>
    <col min="8930" max="8930" width="12.7109375" style="57" customWidth="1"/>
    <col min="8931" max="8931" width="2.5703125" style="57" bestFit="1" customWidth="1"/>
    <col min="8932" max="8932" width="12.7109375" style="57" customWidth="1"/>
    <col min="8933" max="8933" width="2.5703125" style="57" bestFit="1" customWidth="1"/>
    <col min="8934" max="8934" width="12.7109375" style="57" customWidth="1"/>
    <col min="8935" max="8935" width="2.5703125" style="57" bestFit="1" customWidth="1"/>
    <col min="8936" max="8936" width="12.5703125" style="57" customWidth="1"/>
    <col min="8937" max="8937" width="2.5703125" style="57" bestFit="1" customWidth="1"/>
    <col min="8938" max="8938" width="12.5703125" style="57" customWidth="1"/>
    <col min="8939" max="8939" width="2.5703125" style="57" bestFit="1" customWidth="1"/>
    <col min="8940" max="8940" width="12.7109375" style="57" customWidth="1"/>
    <col min="8941" max="8941" width="2.5703125" style="57" bestFit="1" customWidth="1"/>
    <col min="8942" max="8942" width="4" style="57" customWidth="1"/>
    <col min="8943" max="9154" width="11.42578125" style="57"/>
    <col min="9155" max="9155" width="4.5703125" style="57" customWidth="1"/>
    <col min="9156" max="9156" width="26" style="57" customWidth="1"/>
    <col min="9157" max="9157" width="5.5703125" style="57" bestFit="1" customWidth="1"/>
    <col min="9158" max="9158" width="6.28515625" style="57" customWidth="1"/>
    <col min="9159" max="9159" width="1.5703125" style="57" customWidth="1"/>
    <col min="9160" max="9160" width="10.7109375" style="57" customWidth="1"/>
    <col min="9161" max="9161" width="2.5703125" style="57" bestFit="1" customWidth="1"/>
    <col min="9162" max="9162" width="13.140625" style="57" customWidth="1"/>
    <col min="9163" max="9163" width="2.5703125" style="57" bestFit="1" customWidth="1"/>
    <col min="9164" max="9164" width="10.7109375" style="57" customWidth="1"/>
    <col min="9165" max="9165" width="2.5703125" style="57" bestFit="1" customWidth="1"/>
    <col min="9166" max="9166" width="12.7109375" style="57" customWidth="1"/>
    <col min="9167" max="9167" width="2.5703125" style="57" bestFit="1" customWidth="1"/>
    <col min="9168" max="9168" width="10.85546875" style="57" customWidth="1"/>
    <col min="9169" max="9169" width="2.5703125" style="57" bestFit="1" customWidth="1"/>
    <col min="9170" max="9170" width="13.28515625" style="57" customWidth="1"/>
    <col min="9171" max="9171" width="2.5703125" style="57" bestFit="1" customWidth="1"/>
    <col min="9172" max="9172" width="11.7109375" style="57" customWidth="1"/>
    <col min="9173" max="9173" width="2.5703125" style="57" bestFit="1" customWidth="1"/>
    <col min="9174" max="9174" width="12.7109375" style="57" customWidth="1"/>
    <col min="9175" max="9175" width="2.5703125" style="57" bestFit="1" customWidth="1"/>
    <col min="9176" max="9176" width="12.7109375" style="57" customWidth="1"/>
    <col min="9177" max="9177" width="2.5703125" style="57" bestFit="1" customWidth="1"/>
    <col min="9178" max="9178" width="12.5703125" style="57" customWidth="1"/>
    <col min="9179" max="9179" width="2.5703125" style="57" bestFit="1" customWidth="1"/>
    <col min="9180" max="9180" width="12.7109375" style="57" customWidth="1"/>
    <col min="9181" max="9181" width="2.5703125" style="57" bestFit="1" customWidth="1"/>
    <col min="9182" max="9182" width="12.7109375" style="57" customWidth="1"/>
    <col min="9183" max="9183" width="2.5703125" style="57" bestFit="1" customWidth="1"/>
    <col min="9184" max="9184" width="12.7109375" style="57" customWidth="1"/>
    <col min="9185" max="9185" width="2.5703125" style="57" bestFit="1" customWidth="1"/>
    <col min="9186" max="9186" width="12.7109375" style="57" customWidth="1"/>
    <col min="9187" max="9187" width="2.5703125" style="57" bestFit="1" customWidth="1"/>
    <col min="9188" max="9188" width="12.7109375" style="57" customWidth="1"/>
    <col min="9189" max="9189" width="2.5703125" style="57" bestFit="1" customWidth="1"/>
    <col min="9190" max="9190" width="12.7109375" style="57" customWidth="1"/>
    <col min="9191" max="9191" width="2.5703125" style="57" bestFit="1" customWidth="1"/>
    <col min="9192" max="9192" width="12.5703125" style="57" customWidth="1"/>
    <col min="9193" max="9193" width="2.5703125" style="57" bestFit="1" customWidth="1"/>
    <col min="9194" max="9194" width="12.5703125" style="57" customWidth="1"/>
    <col min="9195" max="9195" width="2.5703125" style="57" bestFit="1" customWidth="1"/>
    <col min="9196" max="9196" width="12.7109375" style="57" customWidth="1"/>
    <col min="9197" max="9197" width="2.5703125" style="57" bestFit="1" customWidth="1"/>
    <col min="9198" max="9198" width="4" style="57" customWidth="1"/>
    <col min="9199" max="9410" width="11.42578125" style="57"/>
    <col min="9411" max="9411" width="4.5703125" style="57" customWidth="1"/>
    <col min="9412" max="9412" width="26" style="57" customWidth="1"/>
    <col min="9413" max="9413" width="5.5703125" style="57" bestFit="1" customWidth="1"/>
    <col min="9414" max="9414" width="6.28515625" style="57" customWidth="1"/>
    <col min="9415" max="9415" width="1.5703125" style="57" customWidth="1"/>
    <col min="9416" max="9416" width="10.7109375" style="57" customWidth="1"/>
    <col min="9417" max="9417" width="2.5703125" style="57" bestFit="1" customWidth="1"/>
    <col min="9418" max="9418" width="13.140625" style="57" customWidth="1"/>
    <col min="9419" max="9419" width="2.5703125" style="57" bestFit="1" customWidth="1"/>
    <col min="9420" max="9420" width="10.7109375" style="57" customWidth="1"/>
    <col min="9421" max="9421" width="2.5703125" style="57" bestFit="1" customWidth="1"/>
    <col min="9422" max="9422" width="12.7109375" style="57" customWidth="1"/>
    <col min="9423" max="9423" width="2.5703125" style="57" bestFit="1" customWidth="1"/>
    <col min="9424" max="9424" width="10.85546875" style="57" customWidth="1"/>
    <col min="9425" max="9425" width="2.5703125" style="57" bestFit="1" customWidth="1"/>
    <col min="9426" max="9426" width="13.28515625" style="57" customWidth="1"/>
    <col min="9427" max="9427" width="2.5703125" style="57" bestFit="1" customWidth="1"/>
    <col min="9428" max="9428" width="11.7109375" style="57" customWidth="1"/>
    <col min="9429" max="9429" width="2.5703125" style="57" bestFit="1" customWidth="1"/>
    <col min="9430" max="9430" width="12.7109375" style="57" customWidth="1"/>
    <col min="9431" max="9431" width="2.5703125" style="57" bestFit="1" customWidth="1"/>
    <col min="9432" max="9432" width="12.7109375" style="57" customWidth="1"/>
    <col min="9433" max="9433" width="2.5703125" style="57" bestFit="1" customWidth="1"/>
    <col min="9434" max="9434" width="12.5703125" style="57" customWidth="1"/>
    <col min="9435" max="9435" width="2.5703125" style="57" bestFit="1" customWidth="1"/>
    <col min="9436" max="9436" width="12.7109375" style="57" customWidth="1"/>
    <col min="9437" max="9437" width="2.5703125" style="57" bestFit="1" customWidth="1"/>
    <col min="9438" max="9438" width="12.7109375" style="57" customWidth="1"/>
    <col min="9439" max="9439" width="2.5703125" style="57" bestFit="1" customWidth="1"/>
    <col min="9440" max="9440" width="12.7109375" style="57" customWidth="1"/>
    <col min="9441" max="9441" width="2.5703125" style="57" bestFit="1" customWidth="1"/>
    <col min="9442" max="9442" width="12.7109375" style="57" customWidth="1"/>
    <col min="9443" max="9443" width="2.5703125" style="57" bestFit="1" customWidth="1"/>
    <col min="9444" max="9444" width="12.7109375" style="57" customWidth="1"/>
    <col min="9445" max="9445" width="2.5703125" style="57" bestFit="1" customWidth="1"/>
    <col min="9446" max="9446" width="12.7109375" style="57" customWidth="1"/>
    <col min="9447" max="9447" width="2.5703125" style="57" bestFit="1" customWidth="1"/>
    <col min="9448" max="9448" width="12.5703125" style="57" customWidth="1"/>
    <col min="9449" max="9449" width="2.5703125" style="57" bestFit="1" customWidth="1"/>
    <col min="9450" max="9450" width="12.5703125" style="57" customWidth="1"/>
    <col min="9451" max="9451" width="2.5703125" style="57" bestFit="1" customWidth="1"/>
    <col min="9452" max="9452" width="12.7109375" style="57" customWidth="1"/>
    <col min="9453" max="9453" width="2.5703125" style="57" bestFit="1" customWidth="1"/>
    <col min="9454" max="9454" width="4" style="57" customWidth="1"/>
    <col min="9455" max="9666" width="11.42578125" style="57"/>
    <col min="9667" max="9667" width="4.5703125" style="57" customWidth="1"/>
    <col min="9668" max="9668" width="26" style="57" customWidth="1"/>
    <col min="9669" max="9669" width="5.5703125" style="57" bestFit="1" customWidth="1"/>
    <col min="9670" max="9670" width="6.28515625" style="57" customWidth="1"/>
    <col min="9671" max="9671" width="1.5703125" style="57" customWidth="1"/>
    <col min="9672" max="9672" width="10.7109375" style="57" customWidth="1"/>
    <col min="9673" max="9673" width="2.5703125" style="57" bestFit="1" customWidth="1"/>
    <col min="9674" max="9674" width="13.140625" style="57" customWidth="1"/>
    <col min="9675" max="9675" width="2.5703125" style="57" bestFit="1" customWidth="1"/>
    <col min="9676" max="9676" width="10.7109375" style="57" customWidth="1"/>
    <col min="9677" max="9677" width="2.5703125" style="57" bestFit="1" customWidth="1"/>
    <col min="9678" max="9678" width="12.7109375" style="57" customWidth="1"/>
    <col min="9679" max="9679" width="2.5703125" style="57" bestFit="1" customWidth="1"/>
    <col min="9680" max="9680" width="10.85546875" style="57" customWidth="1"/>
    <col min="9681" max="9681" width="2.5703125" style="57" bestFit="1" customWidth="1"/>
    <col min="9682" max="9682" width="13.28515625" style="57" customWidth="1"/>
    <col min="9683" max="9683" width="2.5703125" style="57" bestFit="1" customWidth="1"/>
    <col min="9684" max="9684" width="11.7109375" style="57" customWidth="1"/>
    <col min="9685" max="9685" width="2.5703125" style="57" bestFit="1" customWidth="1"/>
    <col min="9686" max="9686" width="12.7109375" style="57" customWidth="1"/>
    <col min="9687" max="9687" width="2.5703125" style="57" bestFit="1" customWidth="1"/>
    <col min="9688" max="9688" width="12.7109375" style="57" customWidth="1"/>
    <col min="9689" max="9689" width="2.5703125" style="57" bestFit="1" customWidth="1"/>
    <col min="9690" max="9690" width="12.5703125" style="57" customWidth="1"/>
    <col min="9691" max="9691" width="2.5703125" style="57" bestFit="1" customWidth="1"/>
    <col min="9692" max="9692" width="12.7109375" style="57" customWidth="1"/>
    <col min="9693" max="9693" width="2.5703125" style="57" bestFit="1" customWidth="1"/>
    <col min="9694" max="9694" width="12.7109375" style="57" customWidth="1"/>
    <col min="9695" max="9695" width="2.5703125" style="57" bestFit="1" customWidth="1"/>
    <col min="9696" max="9696" width="12.7109375" style="57" customWidth="1"/>
    <col min="9697" max="9697" width="2.5703125" style="57" bestFit="1" customWidth="1"/>
    <col min="9698" max="9698" width="12.7109375" style="57" customWidth="1"/>
    <col min="9699" max="9699" width="2.5703125" style="57" bestFit="1" customWidth="1"/>
    <col min="9700" max="9700" width="12.7109375" style="57" customWidth="1"/>
    <col min="9701" max="9701" width="2.5703125" style="57" bestFit="1" customWidth="1"/>
    <col min="9702" max="9702" width="12.7109375" style="57" customWidth="1"/>
    <col min="9703" max="9703" width="2.5703125" style="57" bestFit="1" customWidth="1"/>
    <col min="9704" max="9704" width="12.5703125" style="57" customWidth="1"/>
    <col min="9705" max="9705" width="2.5703125" style="57" bestFit="1" customWidth="1"/>
    <col min="9706" max="9706" width="12.5703125" style="57" customWidth="1"/>
    <col min="9707" max="9707" width="2.5703125" style="57" bestFit="1" customWidth="1"/>
    <col min="9708" max="9708" width="12.7109375" style="57" customWidth="1"/>
    <col min="9709" max="9709" width="2.5703125" style="57" bestFit="1" customWidth="1"/>
    <col min="9710" max="9710" width="4" style="57" customWidth="1"/>
    <col min="9711" max="9922" width="11.42578125" style="57"/>
    <col min="9923" max="9923" width="4.5703125" style="57" customWidth="1"/>
    <col min="9924" max="9924" width="26" style="57" customWidth="1"/>
    <col min="9925" max="9925" width="5.5703125" style="57" bestFit="1" customWidth="1"/>
    <col min="9926" max="9926" width="6.28515625" style="57" customWidth="1"/>
    <col min="9927" max="9927" width="1.5703125" style="57" customWidth="1"/>
    <col min="9928" max="9928" width="10.7109375" style="57" customWidth="1"/>
    <col min="9929" max="9929" width="2.5703125" style="57" bestFit="1" customWidth="1"/>
    <col min="9930" max="9930" width="13.140625" style="57" customWidth="1"/>
    <col min="9931" max="9931" width="2.5703125" style="57" bestFit="1" customWidth="1"/>
    <col min="9932" max="9932" width="10.7109375" style="57" customWidth="1"/>
    <col min="9933" max="9933" width="2.5703125" style="57" bestFit="1" customWidth="1"/>
    <col min="9934" max="9934" width="12.7109375" style="57" customWidth="1"/>
    <col min="9935" max="9935" width="2.5703125" style="57" bestFit="1" customWidth="1"/>
    <col min="9936" max="9936" width="10.85546875" style="57" customWidth="1"/>
    <col min="9937" max="9937" width="2.5703125" style="57" bestFit="1" customWidth="1"/>
    <col min="9938" max="9938" width="13.28515625" style="57" customWidth="1"/>
    <col min="9939" max="9939" width="2.5703125" style="57" bestFit="1" customWidth="1"/>
    <col min="9940" max="9940" width="11.7109375" style="57" customWidth="1"/>
    <col min="9941" max="9941" width="2.5703125" style="57" bestFit="1" customWidth="1"/>
    <col min="9942" max="9942" width="12.7109375" style="57" customWidth="1"/>
    <col min="9943" max="9943" width="2.5703125" style="57" bestFit="1" customWidth="1"/>
    <col min="9944" max="9944" width="12.7109375" style="57" customWidth="1"/>
    <col min="9945" max="9945" width="2.5703125" style="57" bestFit="1" customWidth="1"/>
    <col min="9946" max="9946" width="12.5703125" style="57" customWidth="1"/>
    <col min="9947" max="9947" width="2.5703125" style="57" bestFit="1" customWidth="1"/>
    <col min="9948" max="9948" width="12.7109375" style="57" customWidth="1"/>
    <col min="9949" max="9949" width="2.5703125" style="57" bestFit="1" customWidth="1"/>
    <col min="9950" max="9950" width="12.7109375" style="57" customWidth="1"/>
    <col min="9951" max="9951" width="2.5703125" style="57" bestFit="1" customWidth="1"/>
    <col min="9952" max="9952" width="12.7109375" style="57" customWidth="1"/>
    <col min="9953" max="9953" width="2.5703125" style="57" bestFit="1" customWidth="1"/>
    <col min="9954" max="9954" width="12.7109375" style="57" customWidth="1"/>
    <col min="9955" max="9955" width="2.5703125" style="57" bestFit="1" customWidth="1"/>
    <col min="9956" max="9956" width="12.7109375" style="57" customWidth="1"/>
    <col min="9957" max="9957" width="2.5703125" style="57" bestFit="1" customWidth="1"/>
    <col min="9958" max="9958" width="12.7109375" style="57" customWidth="1"/>
    <col min="9959" max="9959" width="2.5703125" style="57" bestFit="1" customWidth="1"/>
    <col min="9960" max="9960" width="12.5703125" style="57" customWidth="1"/>
    <col min="9961" max="9961" width="2.5703125" style="57" bestFit="1" customWidth="1"/>
    <col min="9962" max="9962" width="12.5703125" style="57" customWidth="1"/>
    <col min="9963" max="9963" width="2.5703125" style="57" bestFit="1" customWidth="1"/>
    <col min="9964" max="9964" width="12.7109375" style="57" customWidth="1"/>
    <col min="9965" max="9965" width="2.5703125" style="57" bestFit="1" customWidth="1"/>
    <col min="9966" max="9966" width="4" style="57" customWidth="1"/>
    <col min="9967" max="10178" width="11.42578125" style="57"/>
    <col min="10179" max="10179" width="4.5703125" style="57" customWidth="1"/>
    <col min="10180" max="10180" width="26" style="57" customWidth="1"/>
    <col min="10181" max="10181" width="5.5703125" style="57" bestFit="1" customWidth="1"/>
    <col min="10182" max="10182" width="6.28515625" style="57" customWidth="1"/>
    <col min="10183" max="10183" width="1.5703125" style="57" customWidth="1"/>
    <col min="10184" max="10184" width="10.7109375" style="57" customWidth="1"/>
    <col min="10185" max="10185" width="2.5703125" style="57" bestFit="1" customWidth="1"/>
    <col min="10186" max="10186" width="13.140625" style="57" customWidth="1"/>
    <col min="10187" max="10187" width="2.5703125" style="57" bestFit="1" customWidth="1"/>
    <col min="10188" max="10188" width="10.7109375" style="57" customWidth="1"/>
    <col min="10189" max="10189" width="2.5703125" style="57" bestFit="1" customWidth="1"/>
    <col min="10190" max="10190" width="12.7109375" style="57" customWidth="1"/>
    <col min="10191" max="10191" width="2.5703125" style="57" bestFit="1" customWidth="1"/>
    <col min="10192" max="10192" width="10.85546875" style="57" customWidth="1"/>
    <col min="10193" max="10193" width="2.5703125" style="57" bestFit="1" customWidth="1"/>
    <col min="10194" max="10194" width="13.28515625" style="57" customWidth="1"/>
    <col min="10195" max="10195" width="2.5703125" style="57" bestFit="1" customWidth="1"/>
    <col min="10196" max="10196" width="11.7109375" style="57" customWidth="1"/>
    <col min="10197" max="10197" width="2.5703125" style="57" bestFit="1" customWidth="1"/>
    <col min="10198" max="10198" width="12.7109375" style="57" customWidth="1"/>
    <col min="10199" max="10199" width="2.5703125" style="57" bestFit="1" customWidth="1"/>
    <col min="10200" max="10200" width="12.7109375" style="57" customWidth="1"/>
    <col min="10201" max="10201" width="2.5703125" style="57" bestFit="1" customWidth="1"/>
    <col min="10202" max="10202" width="12.5703125" style="57" customWidth="1"/>
    <col min="10203" max="10203" width="2.5703125" style="57" bestFit="1" customWidth="1"/>
    <col min="10204" max="10204" width="12.7109375" style="57" customWidth="1"/>
    <col min="10205" max="10205" width="2.5703125" style="57" bestFit="1" customWidth="1"/>
    <col min="10206" max="10206" width="12.7109375" style="57" customWidth="1"/>
    <col min="10207" max="10207" width="2.5703125" style="57" bestFit="1" customWidth="1"/>
    <col min="10208" max="10208" width="12.7109375" style="57" customWidth="1"/>
    <col min="10209" max="10209" width="2.5703125" style="57" bestFit="1" customWidth="1"/>
    <col min="10210" max="10210" width="12.7109375" style="57" customWidth="1"/>
    <col min="10211" max="10211" width="2.5703125" style="57" bestFit="1" customWidth="1"/>
    <col min="10212" max="10212" width="12.7109375" style="57" customWidth="1"/>
    <col min="10213" max="10213" width="2.5703125" style="57" bestFit="1" customWidth="1"/>
    <col min="10214" max="10214" width="12.7109375" style="57" customWidth="1"/>
    <col min="10215" max="10215" width="2.5703125" style="57" bestFit="1" customWidth="1"/>
    <col min="10216" max="10216" width="12.5703125" style="57" customWidth="1"/>
    <col min="10217" max="10217" width="2.5703125" style="57" bestFit="1" customWidth="1"/>
    <col min="10218" max="10218" width="12.5703125" style="57" customWidth="1"/>
    <col min="10219" max="10219" width="2.5703125" style="57" bestFit="1" customWidth="1"/>
    <col min="10220" max="10220" width="12.7109375" style="57" customWidth="1"/>
    <col min="10221" max="10221" width="2.5703125" style="57" bestFit="1" customWidth="1"/>
    <col min="10222" max="10222" width="4" style="57" customWidth="1"/>
    <col min="10223" max="10434" width="11.42578125" style="57"/>
    <col min="10435" max="10435" width="4.5703125" style="57" customWidth="1"/>
    <col min="10436" max="10436" width="26" style="57" customWidth="1"/>
    <col min="10437" max="10437" width="5.5703125" style="57" bestFit="1" customWidth="1"/>
    <col min="10438" max="10438" width="6.28515625" style="57" customWidth="1"/>
    <col min="10439" max="10439" width="1.5703125" style="57" customWidth="1"/>
    <col min="10440" max="10440" width="10.7109375" style="57" customWidth="1"/>
    <col min="10441" max="10441" width="2.5703125" style="57" bestFit="1" customWidth="1"/>
    <col min="10442" max="10442" width="13.140625" style="57" customWidth="1"/>
    <col min="10443" max="10443" width="2.5703125" style="57" bestFit="1" customWidth="1"/>
    <col min="10444" max="10444" width="10.7109375" style="57" customWidth="1"/>
    <col min="10445" max="10445" width="2.5703125" style="57" bestFit="1" customWidth="1"/>
    <col min="10446" max="10446" width="12.7109375" style="57" customWidth="1"/>
    <col min="10447" max="10447" width="2.5703125" style="57" bestFit="1" customWidth="1"/>
    <col min="10448" max="10448" width="10.85546875" style="57" customWidth="1"/>
    <col min="10449" max="10449" width="2.5703125" style="57" bestFit="1" customWidth="1"/>
    <col min="10450" max="10450" width="13.28515625" style="57" customWidth="1"/>
    <col min="10451" max="10451" width="2.5703125" style="57" bestFit="1" customWidth="1"/>
    <col min="10452" max="10452" width="11.7109375" style="57" customWidth="1"/>
    <col min="10453" max="10453" width="2.5703125" style="57" bestFit="1" customWidth="1"/>
    <col min="10454" max="10454" width="12.7109375" style="57" customWidth="1"/>
    <col min="10455" max="10455" width="2.5703125" style="57" bestFit="1" customWidth="1"/>
    <col min="10456" max="10456" width="12.7109375" style="57" customWidth="1"/>
    <col min="10457" max="10457" width="2.5703125" style="57" bestFit="1" customWidth="1"/>
    <col min="10458" max="10458" width="12.5703125" style="57" customWidth="1"/>
    <col min="10459" max="10459" width="2.5703125" style="57" bestFit="1" customWidth="1"/>
    <col min="10460" max="10460" width="12.7109375" style="57" customWidth="1"/>
    <col min="10461" max="10461" width="2.5703125" style="57" bestFit="1" customWidth="1"/>
    <col min="10462" max="10462" width="12.7109375" style="57" customWidth="1"/>
    <col min="10463" max="10463" width="2.5703125" style="57" bestFit="1" customWidth="1"/>
    <col min="10464" max="10464" width="12.7109375" style="57" customWidth="1"/>
    <col min="10465" max="10465" width="2.5703125" style="57" bestFit="1" customWidth="1"/>
    <col min="10466" max="10466" width="12.7109375" style="57" customWidth="1"/>
    <col min="10467" max="10467" width="2.5703125" style="57" bestFit="1" customWidth="1"/>
    <col min="10468" max="10468" width="12.7109375" style="57" customWidth="1"/>
    <col min="10469" max="10469" width="2.5703125" style="57" bestFit="1" customWidth="1"/>
    <col min="10470" max="10470" width="12.7109375" style="57" customWidth="1"/>
    <col min="10471" max="10471" width="2.5703125" style="57" bestFit="1" customWidth="1"/>
    <col min="10472" max="10472" width="12.5703125" style="57" customWidth="1"/>
    <col min="10473" max="10473" width="2.5703125" style="57" bestFit="1" customWidth="1"/>
    <col min="10474" max="10474" width="12.5703125" style="57" customWidth="1"/>
    <col min="10475" max="10475" width="2.5703125" style="57" bestFit="1" customWidth="1"/>
    <col min="10476" max="10476" width="12.7109375" style="57" customWidth="1"/>
    <col min="10477" max="10477" width="2.5703125" style="57" bestFit="1" customWidth="1"/>
    <col min="10478" max="10478" width="4" style="57" customWidth="1"/>
    <col min="10479" max="10690" width="11.42578125" style="57"/>
    <col min="10691" max="10691" width="4.5703125" style="57" customWidth="1"/>
    <col min="10692" max="10692" width="26" style="57" customWidth="1"/>
    <col min="10693" max="10693" width="5.5703125" style="57" bestFit="1" customWidth="1"/>
    <col min="10694" max="10694" width="6.28515625" style="57" customWidth="1"/>
    <col min="10695" max="10695" width="1.5703125" style="57" customWidth="1"/>
    <col min="10696" max="10696" width="10.7109375" style="57" customWidth="1"/>
    <col min="10697" max="10697" width="2.5703125" style="57" bestFit="1" customWidth="1"/>
    <col min="10698" max="10698" width="13.140625" style="57" customWidth="1"/>
    <col min="10699" max="10699" width="2.5703125" style="57" bestFit="1" customWidth="1"/>
    <col min="10700" max="10700" width="10.7109375" style="57" customWidth="1"/>
    <col min="10701" max="10701" width="2.5703125" style="57" bestFit="1" customWidth="1"/>
    <col min="10702" max="10702" width="12.7109375" style="57" customWidth="1"/>
    <col min="10703" max="10703" width="2.5703125" style="57" bestFit="1" customWidth="1"/>
    <col min="10704" max="10704" width="10.85546875" style="57" customWidth="1"/>
    <col min="10705" max="10705" width="2.5703125" style="57" bestFit="1" customWidth="1"/>
    <col min="10706" max="10706" width="13.28515625" style="57" customWidth="1"/>
    <col min="10707" max="10707" width="2.5703125" style="57" bestFit="1" customWidth="1"/>
    <col min="10708" max="10708" width="11.7109375" style="57" customWidth="1"/>
    <col min="10709" max="10709" width="2.5703125" style="57" bestFit="1" customWidth="1"/>
    <col min="10710" max="10710" width="12.7109375" style="57" customWidth="1"/>
    <col min="10711" max="10711" width="2.5703125" style="57" bestFit="1" customWidth="1"/>
    <col min="10712" max="10712" width="12.7109375" style="57" customWidth="1"/>
    <col min="10713" max="10713" width="2.5703125" style="57" bestFit="1" customWidth="1"/>
    <col min="10714" max="10714" width="12.5703125" style="57" customWidth="1"/>
    <col min="10715" max="10715" width="2.5703125" style="57" bestFit="1" customWidth="1"/>
    <col min="10716" max="10716" width="12.7109375" style="57" customWidth="1"/>
    <col min="10717" max="10717" width="2.5703125" style="57" bestFit="1" customWidth="1"/>
    <col min="10718" max="10718" width="12.7109375" style="57" customWidth="1"/>
    <col min="10719" max="10719" width="2.5703125" style="57" bestFit="1" customWidth="1"/>
    <col min="10720" max="10720" width="12.7109375" style="57" customWidth="1"/>
    <col min="10721" max="10721" width="2.5703125" style="57" bestFit="1" customWidth="1"/>
    <col min="10722" max="10722" width="12.7109375" style="57" customWidth="1"/>
    <col min="10723" max="10723" width="2.5703125" style="57" bestFit="1" customWidth="1"/>
    <col min="10724" max="10724" width="12.7109375" style="57" customWidth="1"/>
    <col min="10725" max="10725" width="2.5703125" style="57" bestFit="1" customWidth="1"/>
    <col min="10726" max="10726" width="12.7109375" style="57" customWidth="1"/>
    <col min="10727" max="10727" width="2.5703125" style="57" bestFit="1" customWidth="1"/>
    <col min="10728" max="10728" width="12.5703125" style="57" customWidth="1"/>
    <col min="10729" max="10729" width="2.5703125" style="57" bestFit="1" customWidth="1"/>
    <col min="10730" max="10730" width="12.5703125" style="57" customWidth="1"/>
    <col min="10731" max="10731" width="2.5703125" style="57" bestFit="1" customWidth="1"/>
    <col min="10732" max="10732" width="12.7109375" style="57" customWidth="1"/>
    <col min="10733" max="10733" width="2.5703125" style="57" bestFit="1" customWidth="1"/>
    <col min="10734" max="10734" width="4" style="57" customWidth="1"/>
    <col min="10735" max="10946" width="11.42578125" style="57"/>
    <col min="10947" max="10947" width="4.5703125" style="57" customWidth="1"/>
    <col min="10948" max="10948" width="26" style="57" customWidth="1"/>
    <col min="10949" max="10949" width="5.5703125" style="57" bestFit="1" customWidth="1"/>
    <col min="10950" max="10950" width="6.28515625" style="57" customWidth="1"/>
    <col min="10951" max="10951" width="1.5703125" style="57" customWidth="1"/>
    <col min="10952" max="10952" width="10.7109375" style="57" customWidth="1"/>
    <col min="10953" max="10953" width="2.5703125" style="57" bestFit="1" customWidth="1"/>
    <col min="10954" max="10954" width="13.140625" style="57" customWidth="1"/>
    <col min="10955" max="10955" width="2.5703125" style="57" bestFit="1" customWidth="1"/>
    <col min="10956" max="10956" width="10.7109375" style="57" customWidth="1"/>
    <col min="10957" max="10957" width="2.5703125" style="57" bestFit="1" customWidth="1"/>
    <col min="10958" max="10958" width="12.7109375" style="57" customWidth="1"/>
    <col min="10959" max="10959" width="2.5703125" style="57" bestFit="1" customWidth="1"/>
    <col min="10960" max="10960" width="10.85546875" style="57" customWidth="1"/>
    <col min="10961" max="10961" width="2.5703125" style="57" bestFit="1" customWidth="1"/>
    <col min="10962" max="10962" width="13.28515625" style="57" customWidth="1"/>
    <col min="10963" max="10963" width="2.5703125" style="57" bestFit="1" customWidth="1"/>
    <col min="10964" max="10964" width="11.7109375" style="57" customWidth="1"/>
    <col min="10965" max="10965" width="2.5703125" style="57" bestFit="1" customWidth="1"/>
    <col min="10966" max="10966" width="12.7109375" style="57" customWidth="1"/>
    <col min="10967" max="10967" width="2.5703125" style="57" bestFit="1" customWidth="1"/>
    <col min="10968" max="10968" width="12.7109375" style="57" customWidth="1"/>
    <col min="10969" max="10969" width="2.5703125" style="57" bestFit="1" customWidth="1"/>
    <col min="10970" max="10970" width="12.5703125" style="57" customWidth="1"/>
    <col min="10971" max="10971" width="2.5703125" style="57" bestFit="1" customWidth="1"/>
    <col min="10972" max="10972" width="12.7109375" style="57" customWidth="1"/>
    <col min="10973" max="10973" width="2.5703125" style="57" bestFit="1" customWidth="1"/>
    <col min="10974" max="10974" width="12.7109375" style="57" customWidth="1"/>
    <col min="10975" max="10975" width="2.5703125" style="57" bestFit="1" customWidth="1"/>
    <col min="10976" max="10976" width="12.7109375" style="57" customWidth="1"/>
    <col min="10977" max="10977" width="2.5703125" style="57" bestFit="1" customWidth="1"/>
    <col min="10978" max="10978" width="12.7109375" style="57" customWidth="1"/>
    <col min="10979" max="10979" width="2.5703125" style="57" bestFit="1" customWidth="1"/>
    <col min="10980" max="10980" width="12.7109375" style="57" customWidth="1"/>
    <col min="10981" max="10981" width="2.5703125" style="57" bestFit="1" customWidth="1"/>
    <col min="10982" max="10982" width="12.7109375" style="57" customWidth="1"/>
    <col min="10983" max="10983" width="2.5703125" style="57" bestFit="1" customWidth="1"/>
    <col min="10984" max="10984" width="12.5703125" style="57" customWidth="1"/>
    <col min="10985" max="10985" width="2.5703125" style="57" bestFit="1" customWidth="1"/>
    <col min="10986" max="10986" width="12.5703125" style="57" customWidth="1"/>
    <col min="10987" max="10987" width="2.5703125" style="57" bestFit="1" customWidth="1"/>
    <col min="10988" max="10988" width="12.7109375" style="57" customWidth="1"/>
    <col min="10989" max="10989" width="2.5703125" style="57" bestFit="1" customWidth="1"/>
    <col min="10990" max="10990" width="4" style="57" customWidth="1"/>
    <col min="10991" max="11202" width="11.42578125" style="57"/>
    <col min="11203" max="11203" width="4.5703125" style="57" customWidth="1"/>
    <col min="11204" max="11204" width="26" style="57" customWidth="1"/>
    <col min="11205" max="11205" width="5.5703125" style="57" bestFit="1" customWidth="1"/>
    <col min="11206" max="11206" width="6.28515625" style="57" customWidth="1"/>
    <col min="11207" max="11207" width="1.5703125" style="57" customWidth="1"/>
    <col min="11208" max="11208" width="10.7109375" style="57" customWidth="1"/>
    <col min="11209" max="11209" width="2.5703125" style="57" bestFit="1" customWidth="1"/>
    <col min="11210" max="11210" width="13.140625" style="57" customWidth="1"/>
    <col min="11211" max="11211" width="2.5703125" style="57" bestFit="1" customWidth="1"/>
    <col min="11212" max="11212" width="10.7109375" style="57" customWidth="1"/>
    <col min="11213" max="11213" width="2.5703125" style="57" bestFit="1" customWidth="1"/>
    <col min="11214" max="11214" width="12.7109375" style="57" customWidth="1"/>
    <col min="11215" max="11215" width="2.5703125" style="57" bestFit="1" customWidth="1"/>
    <col min="11216" max="11216" width="10.85546875" style="57" customWidth="1"/>
    <col min="11217" max="11217" width="2.5703125" style="57" bestFit="1" customWidth="1"/>
    <col min="11218" max="11218" width="13.28515625" style="57" customWidth="1"/>
    <col min="11219" max="11219" width="2.5703125" style="57" bestFit="1" customWidth="1"/>
    <col min="11220" max="11220" width="11.7109375" style="57" customWidth="1"/>
    <col min="11221" max="11221" width="2.5703125" style="57" bestFit="1" customWidth="1"/>
    <col min="11222" max="11222" width="12.7109375" style="57" customWidth="1"/>
    <col min="11223" max="11223" width="2.5703125" style="57" bestFit="1" customWidth="1"/>
    <col min="11224" max="11224" width="12.7109375" style="57" customWidth="1"/>
    <col min="11225" max="11225" width="2.5703125" style="57" bestFit="1" customWidth="1"/>
    <col min="11226" max="11226" width="12.5703125" style="57" customWidth="1"/>
    <col min="11227" max="11227" width="2.5703125" style="57" bestFit="1" customWidth="1"/>
    <col min="11228" max="11228" width="12.7109375" style="57" customWidth="1"/>
    <col min="11229" max="11229" width="2.5703125" style="57" bestFit="1" customWidth="1"/>
    <col min="11230" max="11230" width="12.7109375" style="57" customWidth="1"/>
    <col min="11231" max="11231" width="2.5703125" style="57" bestFit="1" customWidth="1"/>
    <col min="11232" max="11232" width="12.7109375" style="57" customWidth="1"/>
    <col min="11233" max="11233" width="2.5703125" style="57" bestFit="1" customWidth="1"/>
    <col min="11234" max="11234" width="12.7109375" style="57" customWidth="1"/>
    <col min="11235" max="11235" width="2.5703125" style="57" bestFit="1" customWidth="1"/>
    <col min="11236" max="11236" width="12.7109375" style="57" customWidth="1"/>
    <col min="11237" max="11237" width="2.5703125" style="57" bestFit="1" customWidth="1"/>
    <col min="11238" max="11238" width="12.7109375" style="57" customWidth="1"/>
    <col min="11239" max="11239" width="2.5703125" style="57" bestFit="1" customWidth="1"/>
    <col min="11240" max="11240" width="12.5703125" style="57" customWidth="1"/>
    <col min="11241" max="11241" width="2.5703125" style="57" bestFit="1" customWidth="1"/>
    <col min="11242" max="11242" width="12.5703125" style="57" customWidth="1"/>
    <col min="11243" max="11243" width="2.5703125" style="57" bestFit="1" customWidth="1"/>
    <col min="11244" max="11244" width="12.7109375" style="57" customWidth="1"/>
    <col min="11245" max="11245" width="2.5703125" style="57" bestFit="1" customWidth="1"/>
    <col min="11246" max="11246" width="4" style="57" customWidth="1"/>
    <col min="11247" max="11458" width="11.42578125" style="57"/>
    <col min="11459" max="11459" width="4.5703125" style="57" customWidth="1"/>
    <col min="11460" max="11460" width="26" style="57" customWidth="1"/>
    <col min="11461" max="11461" width="5.5703125" style="57" bestFit="1" customWidth="1"/>
    <col min="11462" max="11462" width="6.28515625" style="57" customWidth="1"/>
    <col min="11463" max="11463" width="1.5703125" style="57" customWidth="1"/>
    <col min="11464" max="11464" width="10.7109375" style="57" customWidth="1"/>
    <col min="11465" max="11465" width="2.5703125" style="57" bestFit="1" customWidth="1"/>
    <col min="11466" max="11466" width="13.140625" style="57" customWidth="1"/>
    <col min="11467" max="11467" width="2.5703125" style="57" bestFit="1" customWidth="1"/>
    <col min="11468" max="11468" width="10.7109375" style="57" customWidth="1"/>
    <col min="11469" max="11469" width="2.5703125" style="57" bestFit="1" customWidth="1"/>
    <col min="11470" max="11470" width="12.7109375" style="57" customWidth="1"/>
    <col min="11471" max="11471" width="2.5703125" style="57" bestFit="1" customWidth="1"/>
    <col min="11472" max="11472" width="10.85546875" style="57" customWidth="1"/>
    <col min="11473" max="11473" width="2.5703125" style="57" bestFit="1" customWidth="1"/>
    <col min="11474" max="11474" width="13.28515625" style="57" customWidth="1"/>
    <col min="11475" max="11475" width="2.5703125" style="57" bestFit="1" customWidth="1"/>
    <col min="11476" max="11476" width="11.7109375" style="57" customWidth="1"/>
    <col min="11477" max="11477" width="2.5703125" style="57" bestFit="1" customWidth="1"/>
    <col min="11478" max="11478" width="12.7109375" style="57" customWidth="1"/>
    <col min="11479" max="11479" width="2.5703125" style="57" bestFit="1" customWidth="1"/>
    <col min="11480" max="11480" width="12.7109375" style="57" customWidth="1"/>
    <col min="11481" max="11481" width="2.5703125" style="57" bestFit="1" customWidth="1"/>
    <col min="11482" max="11482" width="12.5703125" style="57" customWidth="1"/>
    <col min="11483" max="11483" width="2.5703125" style="57" bestFit="1" customWidth="1"/>
    <col min="11484" max="11484" width="12.7109375" style="57" customWidth="1"/>
    <col min="11485" max="11485" width="2.5703125" style="57" bestFit="1" customWidth="1"/>
    <col min="11486" max="11486" width="12.7109375" style="57" customWidth="1"/>
    <col min="11487" max="11487" width="2.5703125" style="57" bestFit="1" customWidth="1"/>
    <col min="11488" max="11488" width="12.7109375" style="57" customWidth="1"/>
    <col min="11489" max="11489" width="2.5703125" style="57" bestFit="1" customWidth="1"/>
    <col min="11490" max="11490" width="12.7109375" style="57" customWidth="1"/>
    <col min="11491" max="11491" width="2.5703125" style="57" bestFit="1" customWidth="1"/>
    <col min="11492" max="11492" width="12.7109375" style="57" customWidth="1"/>
    <col min="11493" max="11493" width="2.5703125" style="57" bestFit="1" customWidth="1"/>
    <col min="11494" max="11494" width="12.7109375" style="57" customWidth="1"/>
    <col min="11495" max="11495" width="2.5703125" style="57" bestFit="1" customWidth="1"/>
    <col min="11496" max="11496" width="12.5703125" style="57" customWidth="1"/>
    <col min="11497" max="11497" width="2.5703125" style="57" bestFit="1" customWidth="1"/>
    <col min="11498" max="11498" width="12.5703125" style="57" customWidth="1"/>
    <col min="11499" max="11499" width="2.5703125" style="57" bestFit="1" customWidth="1"/>
    <col min="11500" max="11500" width="12.7109375" style="57" customWidth="1"/>
    <col min="11501" max="11501" width="2.5703125" style="57" bestFit="1" customWidth="1"/>
    <col min="11502" max="11502" width="4" style="57" customWidth="1"/>
    <col min="11503" max="11714" width="11.42578125" style="57"/>
    <col min="11715" max="11715" width="4.5703125" style="57" customWidth="1"/>
    <col min="11716" max="11716" width="26" style="57" customWidth="1"/>
    <col min="11717" max="11717" width="5.5703125" style="57" bestFit="1" customWidth="1"/>
    <col min="11718" max="11718" width="6.28515625" style="57" customWidth="1"/>
    <col min="11719" max="11719" width="1.5703125" style="57" customWidth="1"/>
    <col min="11720" max="11720" width="10.7109375" style="57" customWidth="1"/>
    <col min="11721" max="11721" width="2.5703125" style="57" bestFit="1" customWidth="1"/>
    <col min="11722" max="11722" width="13.140625" style="57" customWidth="1"/>
    <col min="11723" max="11723" width="2.5703125" style="57" bestFit="1" customWidth="1"/>
    <col min="11724" max="11724" width="10.7109375" style="57" customWidth="1"/>
    <col min="11725" max="11725" width="2.5703125" style="57" bestFit="1" customWidth="1"/>
    <col min="11726" max="11726" width="12.7109375" style="57" customWidth="1"/>
    <col min="11727" max="11727" width="2.5703125" style="57" bestFit="1" customWidth="1"/>
    <col min="11728" max="11728" width="10.85546875" style="57" customWidth="1"/>
    <col min="11729" max="11729" width="2.5703125" style="57" bestFit="1" customWidth="1"/>
    <col min="11730" max="11730" width="13.28515625" style="57" customWidth="1"/>
    <col min="11731" max="11731" width="2.5703125" style="57" bestFit="1" customWidth="1"/>
    <col min="11732" max="11732" width="11.7109375" style="57" customWidth="1"/>
    <col min="11733" max="11733" width="2.5703125" style="57" bestFit="1" customWidth="1"/>
    <col min="11734" max="11734" width="12.7109375" style="57" customWidth="1"/>
    <col min="11735" max="11735" width="2.5703125" style="57" bestFit="1" customWidth="1"/>
    <col min="11736" max="11736" width="12.7109375" style="57" customWidth="1"/>
    <col min="11737" max="11737" width="2.5703125" style="57" bestFit="1" customWidth="1"/>
    <col min="11738" max="11738" width="12.5703125" style="57" customWidth="1"/>
    <col min="11739" max="11739" width="2.5703125" style="57" bestFit="1" customWidth="1"/>
    <col min="11740" max="11740" width="12.7109375" style="57" customWidth="1"/>
    <col min="11741" max="11741" width="2.5703125" style="57" bestFit="1" customWidth="1"/>
    <col min="11742" max="11742" width="12.7109375" style="57" customWidth="1"/>
    <col min="11743" max="11743" width="2.5703125" style="57" bestFit="1" customWidth="1"/>
    <col min="11744" max="11744" width="12.7109375" style="57" customWidth="1"/>
    <col min="11745" max="11745" width="2.5703125" style="57" bestFit="1" customWidth="1"/>
    <col min="11746" max="11746" width="12.7109375" style="57" customWidth="1"/>
    <col min="11747" max="11747" width="2.5703125" style="57" bestFit="1" customWidth="1"/>
    <col min="11748" max="11748" width="12.7109375" style="57" customWidth="1"/>
    <col min="11749" max="11749" width="2.5703125" style="57" bestFit="1" customWidth="1"/>
    <col min="11750" max="11750" width="12.7109375" style="57" customWidth="1"/>
    <col min="11751" max="11751" width="2.5703125" style="57" bestFit="1" customWidth="1"/>
    <col min="11752" max="11752" width="12.5703125" style="57" customWidth="1"/>
    <col min="11753" max="11753" width="2.5703125" style="57" bestFit="1" customWidth="1"/>
    <col min="11754" max="11754" width="12.5703125" style="57" customWidth="1"/>
    <col min="11755" max="11755" width="2.5703125" style="57" bestFit="1" customWidth="1"/>
    <col min="11756" max="11756" width="12.7109375" style="57" customWidth="1"/>
    <col min="11757" max="11757" width="2.5703125" style="57" bestFit="1" customWidth="1"/>
    <col min="11758" max="11758" width="4" style="57" customWidth="1"/>
    <col min="11759" max="11970" width="11.42578125" style="57"/>
    <col min="11971" max="11971" width="4.5703125" style="57" customWidth="1"/>
    <col min="11972" max="11972" width="26" style="57" customWidth="1"/>
    <col min="11973" max="11973" width="5.5703125" style="57" bestFit="1" customWidth="1"/>
    <col min="11974" max="11974" width="6.28515625" style="57" customWidth="1"/>
    <col min="11975" max="11975" width="1.5703125" style="57" customWidth="1"/>
    <col min="11976" max="11976" width="10.7109375" style="57" customWidth="1"/>
    <col min="11977" max="11977" width="2.5703125" style="57" bestFit="1" customWidth="1"/>
    <col min="11978" max="11978" width="13.140625" style="57" customWidth="1"/>
    <col min="11979" max="11979" width="2.5703125" style="57" bestFit="1" customWidth="1"/>
    <col min="11980" max="11980" width="10.7109375" style="57" customWidth="1"/>
    <col min="11981" max="11981" width="2.5703125" style="57" bestFit="1" customWidth="1"/>
    <col min="11982" max="11982" width="12.7109375" style="57" customWidth="1"/>
    <col min="11983" max="11983" width="2.5703125" style="57" bestFit="1" customWidth="1"/>
    <col min="11984" max="11984" width="10.85546875" style="57" customWidth="1"/>
    <col min="11985" max="11985" width="2.5703125" style="57" bestFit="1" customWidth="1"/>
    <col min="11986" max="11986" width="13.28515625" style="57" customWidth="1"/>
    <col min="11987" max="11987" width="2.5703125" style="57" bestFit="1" customWidth="1"/>
    <col min="11988" max="11988" width="11.7109375" style="57" customWidth="1"/>
    <col min="11989" max="11989" width="2.5703125" style="57" bestFit="1" customWidth="1"/>
    <col min="11990" max="11990" width="12.7109375" style="57" customWidth="1"/>
    <col min="11991" max="11991" width="2.5703125" style="57" bestFit="1" customWidth="1"/>
    <col min="11992" max="11992" width="12.7109375" style="57" customWidth="1"/>
    <col min="11993" max="11993" width="2.5703125" style="57" bestFit="1" customWidth="1"/>
    <col min="11994" max="11994" width="12.5703125" style="57" customWidth="1"/>
    <col min="11995" max="11995" width="2.5703125" style="57" bestFit="1" customWidth="1"/>
    <col min="11996" max="11996" width="12.7109375" style="57" customWidth="1"/>
    <col min="11997" max="11997" width="2.5703125" style="57" bestFit="1" customWidth="1"/>
    <col min="11998" max="11998" width="12.7109375" style="57" customWidth="1"/>
    <col min="11999" max="11999" width="2.5703125" style="57" bestFit="1" customWidth="1"/>
    <col min="12000" max="12000" width="12.7109375" style="57" customWidth="1"/>
    <col min="12001" max="12001" width="2.5703125" style="57" bestFit="1" customWidth="1"/>
    <col min="12002" max="12002" width="12.7109375" style="57" customWidth="1"/>
    <col min="12003" max="12003" width="2.5703125" style="57" bestFit="1" customWidth="1"/>
    <col min="12004" max="12004" width="12.7109375" style="57" customWidth="1"/>
    <col min="12005" max="12005" width="2.5703125" style="57" bestFit="1" customWidth="1"/>
    <col min="12006" max="12006" width="12.7109375" style="57" customWidth="1"/>
    <col min="12007" max="12007" width="2.5703125" style="57" bestFit="1" customWidth="1"/>
    <col min="12008" max="12008" width="12.5703125" style="57" customWidth="1"/>
    <col min="12009" max="12009" width="2.5703125" style="57" bestFit="1" customWidth="1"/>
    <col min="12010" max="12010" width="12.5703125" style="57" customWidth="1"/>
    <col min="12011" max="12011" width="2.5703125" style="57" bestFit="1" customWidth="1"/>
    <col min="12012" max="12012" width="12.7109375" style="57" customWidth="1"/>
    <col min="12013" max="12013" width="2.5703125" style="57" bestFit="1" customWidth="1"/>
    <col min="12014" max="12014" width="4" style="57" customWidth="1"/>
    <col min="12015" max="12226" width="11.42578125" style="57"/>
    <col min="12227" max="12227" width="4.5703125" style="57" customWidth="1"/>
    <col min="12228" max="12228" width="26" style="57" customWidth="1"/>
    <col min="12229" max="12229" width="5.5703125" style="57" bestFit="1" customWidth="1"/>
    <col min="12230" max="12230" width="6.28515625" style="57" customWidth="1"/>
    <col min="12231" max="12231" width="1.5703125" style="57" customWidth="1"/>
    <col min="12232" max="12232" width="10.7109375" style="57" customWidth="1"/>
    <col min="12233" max="12233" width="2.5703125" style="57" bestFit="1" customWidth="1"/>
    <col min="12234" max="12234" width="13.140625" style="57" customWidth="1"/>
    <col min="12235" max="12235" width="2.5703125" style="57" bestFit="1" customWidth="1"/>
    <col min="12236" max="12236" width="10.7109375" style="57" customWidth="1"/>
    <col min="12237" max="12237" width="2.5703125" style="57" bestFit="1" customWidth="1"/>
    <col min="12238" max="12238" width="12.7109375" style="57" customWidth="1"/>
    <col min="12239" max="12239" width="2.5703125" style="57" bestFit="1" customWidth="1"/>
    <col min="12240" max="12240" width="10.85546875" style="57" customWidth="1"/>
    <col min="12241" max="12241" width="2.5703125" style="57" bestFit="1" customWidth="1"/>
    <col min="12242" max="12242" width="13.28515625" style="57" customWidth="1"/>
    <col min="12243" max="12243" width="2.5703125" style="57" bestFit="1" customWidth="1"/>
    <col min="12244" max="12244" width="11.7109375" style="57" customWidth="1"/>
    <col min="12245" max="12245" width="2.5703125" style="57" bestFit="1" customWidth="1"/>
    <col min="12246" max="12246" width="12.7109375" style="57" customWidth="1"/>
    <col min="12247" max="12247" width="2.5703125" style="57" bestFit="1" customWidth="1"/>
    <col min="12248" max="12248" width="12.7109375" style="57" customWidth="1"/>
    <col min="12249" max="12249" width="2.5703125" style="57" bestFit="1" customWidth="1"/>
    <col min="12250" max="12250" width="12.5703125" style="57" customWidth="1"/>
    <col min="12251" max="12251" width="2.5703125" style="57" bestFit="1" customWidth="1"/>
    <col min="12252" max="12252" width="12.7109375" style="57" customWidth="1"/>
    <col min="12253" max="12253" width="2.5703125" style="57" bestFit="1" customWidth="1"/>
    <col min="12254" max="12254" width="12.7109375" style="57" customWidth="1"/>
    <col min="12255" max="12255" width="2.5703125" style="57" bestFit="1" customWidth="1"/>
    <col min="12256" max="12256" width="12.7109375" style="57" customWidth="1"/>
    <col min="12257" max="12257" width="2.5703125" style="57" bestFit="1" customWidth="1"/>
    <col min="12258" max="12258" width="12.7109375" style="57" customWidth="1"/>
    <col min="12259" max="12259" width="2.5703125" style="57" bestFit="1" customWidth="1"/>
    <col min="12260" max="12260" width="12.7109375" style="57" customWidth="1"/>
    <col min="12261" max="12261" width="2.5703125" style="57" bestFit="1" customWidth="1"/>
    <col min="12262" max="12262" width="12.7109375" style="57" customWidth="1"/>
    <col min="12263" max="12263" width="2.5703125" style="57" bestFit="1" customWidth="1"/>
    <col min="12264" max="12264" width="12.5703125" style="57" customWidth="1"/>
    <col min="12265" max="12265" width="2.5703125" style="57" bestFit="1" customWidth="1"/>
    <col min="12266" max="12266" width="12.5703125" style="57" customWidth="1"/>
    <col min="12267" max="12267" width="2.5703125" style="57" bestFit="1" customWidth="1"/>
    <col min="12268" max="12268" width="12.7109375" style="57" customWidth="1"/>
    <col min="12269" max="12269" width="2.5703125" style="57" bestFit="1" customWidth="1"/>
    <col min="12270" max="12270" width="4" style="57" customWidth="1"/>
    <col min="12271" max="12482" width="11.42578125" style="57"/>
    <col min="12483" max="12483" width="4.5703125" style="57" customWidth="1"/>
    <col min="12484" max="12484" width="26" style="57" customWidth="1"/>
    <col min="12485" max="12485" width="5.5703125" style="57" bestFit="1" customWidth="1"/>
    <col min="12486" max="12486" width="6.28515625" style="57" customWidth="1"/>
    <col min="12487" max="12487" width="1.5703125" style="57" customWidth="1"/>
    <col min="12488" max="12488" width="10.7109375" style="57" customWidth="1"/>
    <col min="12489" max="12489" width="2.5703125" style="57" bestFit="1" customWidth="1"/>
    <col min="12490" max="12490" width="13.140625" style="57" customWidth="1"/>
    <col min="12491" max="12491" width="2.5703125" style="57" bestFit="1" customWidth="1"/>
    <col min="12492" max="12492" width="10.7109375" style="57" customWidth="1"/>
    <col min="12493" max="12493" width="2.5703125" style="57" bestFit="1" customWidth="1"/>
    <col min="12494" max="12494" width="12.7109375" style="57" customWidth="1"/>
    <col min="12495" max="12495" width="2.5703125" style="57" bestFit="1" customWidth="1"/>
    <col min="12496" max="12496" width="10.85546875" style="57" customWidth="1"/>
    <col min="12497" max="12497" width="2.5703125" style="57" bestFit="1" customWidth="1"/>
    <col min="12498" max="12498" width="13.28515625" style="57" customWidth="1"/>
    <col min="12499" max="12499" width="2.5703125" style="57" bestFit="1" customWidth="1"/>
    <col min="12500" max="12500" width="11.7109375" style="57" customWidth="1"/>
    <col min="12501" max="12501" width="2.5703125" style="57" bestFit="1" customWidth="1"/>
    <col min="12502" max="12502" width="12.7109375" style="57" customWidth="1"/>
    <col min="12503" max="12503" width="2.5703125" style="57" bestFit="1" customWidth="1"/>
    <col min="12504" max="12504" width="12.7109375" style="57" customWidth="1"/>
    <col min="12505" max="12505" width="2.5703125" style="57" bestFit="1" customWidth="1"/>
    <col min="12506" max="12506" width="12.5703125" style="57" customWidth="1"/>
    <col min="12507" max="12507" width="2.5703125" style="57" bestFit="1" customWidth="1"/>
    <col min="12508" max="12508" width="12.7109375" style="57" customWidth="1"/>
    <col min="12509" max="12509" width="2.5703125" style="57" bestFit="1" customWidth="1"/>
    <col min="12510" max="12510" width="12.7109375" style="57" customWidth="1"/>
    <col min="12511" max="12511" width="2.5703125" style="57" bestFit="1" customWidth="1"/>
    <col min="12512" max="12512" width="12.7109375" style="57" customWidth="1"/>
    <col min="12513" max="12513" width="2.5703125" style="57" bestFit="1" customWidth="1"/>
    <col min="12514" max="12514" width="12.7109375" style="57" customWidth="1"/>
    <col min="12515" max="12515" width="2.5703125" style="57" bestFit="1" customWidth="1"/>
    <col min="12516" max="12516" width="12.7109375" style="57" customWidth="1"/>
    <col min="12517" max="12517" width="2.5703125" style="57" bestFit="1" customWidth="1"/>
    <col min="12518" max="12518" width="12.7109375" style="57" customWidth="1"/>
    <col min="12519" max="12519" width="2.5703125" style="57" bestFit="1" customWidth="1"/>
    <col min="12520" max="12520" width="12.5703125" style="57" customWidth="1"/>
    <col min="12521" max="12521" width="2.5703125" style="57" bestFit="1" customWidth="1"/>
    <col min="12522" max="12522" width="12.5703125" style="57" customWidth="1"/>
    <col min="12523" max="12523" width="2.5703125" style="57" bestFit="1" customWidth="1"/>
    <col min="12524" max="12524" width="12.7109375" style="57" customWidth="1"/>
    <col min="12525" max="12525" width="2.5703125" style="57" bestFit="1" customWidth="1"/>
    <col min="12526" max="12526" width="4" style="57" customWidth="1"/>
    <col min="12527" max="12738" width="11.42578125" style="57"/>
    <col min="12739" max="12739" width="4.5703125" style="57" customWidth="1"/>
    <col min="12740" max="12740" width="26" style="57" customWidth="1"/>
    <col min="12741" max="12741" width="5.5703125" style="57" bestFit="1" customWidth="1"/>
    <col min="12742" max="12742" width="6.28515625" style="57" customWidth="1"/>
    <col min="12743" max="12743" width="1.5703125" style="57" customWidth="1"/>
    <col min="12744" max="12744" width="10.7109375" style="57" customWidth="1"/>
    <col min="12745" max="12745" width="2.5703125" style="57" bestFit="1" customWidth="1"/>
    <col min="12746" max="12746" width="13.140625" style="57" customWidth="1"/>
    <col min="12747" max="12747" width="2.5703125" style="57" bestFit="1" customWidth="1"/>
    <col min="12748" max="12748" width="10.7109375" style="57" customWidth="1"/>
    <col min="12749" max="12749" width="2.5703125" style="57" bestFit="1" customWidth="1"/>
    <col min="12750" max="12750" width="12.7109375" style="57" customWidth="1"/>
    <col min="12751" max="12751" width="2.5703125" style="57" bestFit="1" customWidth="1"/>
    <col min="12752" max="12752" width="10.85546875" style="57" customWidth="1"/>
    <col min="12753" max="12753" width="2.5703125" style="57" bestFit="1" customWidth="1"/>
    <col min="12754" max="12754" width="13.28515625" style="57" customWidth="1"/>
    <col min="12755" max="12755" width="2.5703125" style="57" bestFit="1" customWidth="1"/>
    <col min="12756" max="12756" width="11.7109375" style="57" customWidth="1"/>
    <col min="12757" max="12757" width="2.5703125" style="57" bestFit="1" customWidth="1"/>
    <col min="12758" max="12758" width="12.7109375" style="57" customWidth="1"/>
    <col min="12759" max="12759" width="2.5703125" style="57" bestFit="1" customWidth="1"/>
    <col min="12760" max="12760" width="12.7109375" style="57" customWidth="1"/>
    <col min="12761" max="12761" width="2.5703125" style="57" bestFit="1" customWidth="1"/>
    <col min="12762" max="12762" width="12.5703125" style="57" customWidth="1"/>
    <col min="12763" max="12763" width="2.5703125" style="57" bestFit="1" customWidth="1"/>
    <col min="12764" max="12764" width="12.7109375" style="57" customWidth="1"/>
    <col min="12765" max="12765" width="2.5703125" style="57" bestFit="1" customWidth="1"/>
    <col min="12766" max="12766" width="12.7109375" style="57" customWidth="1"/>
    <col min="12767" max="12767" width="2.5703125" style="57" bestFit="1" customWidth="1"/>
    <col min="12768" max="12768" width="12.7109375" style="57" customWidth="1"/>
    <col min="12769" max="12769" width="2.5703125" style="57" bestFit="1" customWidth="1"/>
    <col min="12770" max="12770" width="12.7109375" style="57" customWidth="1"/>
    <col min="12771" max="12771" width="2.5703125" style="57" bestFit="1" customWidth="1"/>
    <col min="12772" max="12772" width="12.7109375" style="57" customWidth="1"/>
    <col min="12773" max="12773" width="2.5703125" style="57" bestFit="1" customWidth="1"/>
    <col min="12774" max="12774" width="12.7109375" style="57" customWidth="1"/>
    <col min="12775" max="12775" width="2.5703125" style="57" bestFit="1" customWidth="1"/>
    <col min="12776" max="12776" width="12.5703125" style="57" customWidth="1"/>
    <col min="12777" max="12777" width="2.5703125" style="57" bestFit="1" customWidth="1"/>
    <col min="12778" max="12778" width="12.5703125" style="57" customWidth="1"/>
    <col min="12779" max="12779" width="2.5703125" style="57" bestFit="1" customWidth="1"/>
    <col min="12780" max="12780" width="12.7109375" style="57" customWidth="1"/>
    <col min="12781" max="12781" width="2.5703125" style="57" bestFit="1" customWidth="1"/>
    <col min="12782" max="12782" width="4" style="57" customWidth="1"/>
    <col min="12783" max="12994" width="11.42578125" style="57"/>
    <col min="12995" max="12995" width="4.5703125" style="57" customWidth="1"/>
    <col min="12996" max="12996" width="26" style="57" customWidth="1"/>
    <col min="12997" max="12997" width="5.5703125" style="57" bestFit="1" customWidth="1"/>
    <col min="12998" max="12998" width="6.28515625" style="57" customWidth="1"/>
    <col min="12999" max="12999" width="1.5703125" style="57" customWidth="1"/>
    <col min="13000" max="13000" width="10.7109375" style="57" customWidth="1"/>
    <col min="13001" max="13001" width="2.5703125" style="57" bestFit="1" customWidth="1"/>
    <col min="13002" max="13002" width="13.140625" style="57" customWidth="1"/>
    <col min="13003" max="13003" width="2.5703125" style="57" bestFit="1" customWidth="1"/>
    <col min="13004" max="13004" width="10.7109375" style="57" customWidth="1"/>
    <col min="13005" max="13005" width="2.5703125" style="57" bestFit="1" customWidth="1"/>
    <col min="13006" max="13006" width="12.7109375" style="57" customWidth="1"/>
    <col min="13007" max="13007" width="2.5703125" style="57" bestFit="1" customWidth="1"/>
    <col min="13008" max="13008" width="10.85546875" style="57" customWidth="1"/>
    <col min="13009" max="13009" width="2.5703125" style="57" bestFit="1" customWidth="1"/>
    <col min="13010" max="13010" width="13.28515625" style="57" customWidth="1"/>
    <col min="13011" max="13011" width="2.5703125" style="57" bestFit="1" customWidth="1"/>
    <col min="13012" max="13012" width="11.7109375" style="57" customWidth="1"/>
    <col min="13013" max="13013" width="2.5703125" style="57" bestFit="1" customWidth="1"/>
    <col min="13014" max="13014" width="12.7109375" style="57" customWidth="1"/>
    <col min="13015" max="13015" width="2.5703125" style="57" bestFit="1" customWidth="1"/>
    <col min="13016" max="13016" width="12.7109375" style="57" customWidth="1"/>
    <col min="13017" max="13017" width="2.5703125" style="57" bestFit="1" customWidth="1"/>
    <col min="13018" max="13018" width="12.5703125" style="57" customWidth="1"/>
    <col min="13019" max="13019" width="2.5703125" style="57" bestFit="1" customWidth="1"/>
    <col min="13020" max="13020" width="12.7109375" style="57" customWidth="1"/>
    <col min="13021" max="13021" width="2.5703125" style="57" bestFit="1" customWidth="1"/>
    <col min="13022" max="13022" width="12.7109375" style="57" customWidth="1"/>
    <col min="13023" max="13023" width="2.5703125" style="57" bestFit="1" customWidth="1"/>
    <col min="13024" max="13024" width="12.7109375" style="57" customWidth="1"/>
    <col min="13025" max="13025" width="2.5703125" style="57" bestFit="1" customWidth="1"/>
    <col min="13026" max="13026" width="12.7109375" style="57" customWidth="1"/>
    <col min="13027" max="13027" width="2.5703125" style="57" bestFit="1" customWidth="1"/>
    <col min="13028" max="13028" width="12.7109375" style="57" customWidth="1"/>
    <col min="13029" max="13029" width="2.5703125" style="57" bestFit="1" customWidth="1"/>
    <col min="13030" max="13030" width="12.7109375" style="57" customWidth="1"/>
    <col min="13031" max="13031" width="2.5703125" style="57" bestFit="1" customWidth="1"/>
    <col min="13032" max="13032" width="12.5703125" style="57" customWidth="1"/>
    <col min="13033" max="13033" width="2.5703125" style="57" bestFit="1" customWidth="1"/>
    <col min="13034" max="13034" width="12.5703125" style="57" customWidth="1"/>
    <col min="13035" max="13035" width="2.5703125" style="57" bestFit="1" customWidth="1"/>
    <col min="13036" max="13036" width="12.7109375" style="57" customWidth="1"/>
    <col min="13037" max="13037" width="2.5703125" style="57" bestFit="1" customWidth="1"/>
    <col min="13038" max="13038" width="4" style="57" customWidth="1"/>
    <col min="13039" max="13250" width="11.42578125" style="57"/>
    <col min="13251" max="13251" width="4.5703125" style="57" customWidth="1"/>
    <col min="13252" max="13252" width="26" style="57" customWidth="1"/>
    <col min="13253" max="13253" width="5.5703125" style="57" bestFit="1" customWidth="1"/>
    <col min="13254" max="13254" width="6.28515625" style="57" customWidth="1"/>
    <col min="13255" max="13255" width="1.5703125" style="57" customWidth="1"/>
    <col min="13256" max="13256" width="10.7109375" style="57" customWidth="1"/>
    <col min="13257" max="13257" width="2.5703125" style="57" bestFit="1" customWidth="1"/>
    <col min="13258" max="13258" width="13.140625" style="57" customWidth="1"/>
    <col min="13259" max="13259" width="2.5703125" style="57" bestFit="1" customWidth="1"/>
    <col min="13260" max="13260" width="10.7109375" style="57" customWidth="1"/>
    <col min="13261" max="13261" width="2.5703125" style="57" bestFit="1" customWidth="1"/>
    <col min="13262" max="13262" width="12.7109375" style="57" customWidth="1"/>
    <col min="13263" max="13263" width="2.5703125" style="57" bestFit="1" customWidth="1"/>
    <col min="13264" max="13264" width="10.85546875" style="57" customWidth="1"/>
    <col min="13265" max="13265" width="2.5703125" style="57" bestFit="1" customWidth="1"/>
    <col min="13266" max="13266" width="13.28515625" style="57" customWidth="1"/>
    <col min="13267" max="13267" width="2.5703125" style="57" bestFit="1" customWidth="1"/>
    <col min="13268" max="13268" width="11.7109375" style="57" customWidth="1"/>
    <col min="13269" max="13269" width="2.5703125" style="57" bestFit="1" customWidth="1"/>
    <col min="13270" max="13270" width="12.7109375" style="57" customWidth="1"/>
    <col min="13271" max="13271" width="2.5703125" style="57" bestFit="1" customWidth="1"/>
    <col min="13272" max="13272" width="12.7109375" style="57" customWidth="1"/>
    <col min="13273" max="13273" width="2.5703125" style="57" bestFit="1" customWidth="1"/>
    <col min="13274" max="13274" width="12.5703125" style="57" customWidth="1"/>
    <col min="13275" max="13275" width="2.5703125" style="57" bestFit="1" customWidth="1"/>
    <col min="13276" max="13276" width="12.7109375" style="57" customWidth="1"/>
    <col min="13277" max="13277" width="2.5703125" style="57" bestFit="1" customWidth="1"/>
    <col min="13278" max="13278" width="12.7109375" style="57" customWidth="1"/>
    <col min="13279" max="13279" width="2.5703125" style="57" bestFit="1" customWidth="1"/>
    <col min="13280" max="13280" width="12.7109375" style="57" customWidth="1"/>
    <col min="13281" max="13281" width="2.5703125" style="57" bestFit="1" customWidth="1"/>
    <col min="13282" max="13282" width="12.7109375" style="57" customWidth="1"/>
    <col min="13283" max="13283" width="2.5703125" style="57" bestFit="1" customWidth="1"/>
    <col min="13284" max="13284" width="12.7109375" style="57" customWidth="1"/>
    <col min="13285" max="13285" width="2.5703125" style="57" bestFit="1" customWidth="1"/>
    <col min="13286" max="13286" width="12.7109375" style="57" customWidth="1"/>
    <col min="13287" max="13287" width="2.5703125" style="57" bestFit="1" customWidth="1"/>
    <col min="13288" max="13288" width="12.5703125" style="57" customWidth="1"/>
    <col min="13289" max="13289" width="2.5703125" style="57" bestFit="1" customWidth="1"/>
    <col min="13290" max="13290" width="12.5703125" style="57" customWidth="1"/>
    <col min="13291" max="13291" width="2.5703125" style="57" bestFit="1" customWidth="1"/>
    <col min="13292" max="13292" width="12.7109375" style="57" customWidth="1"/>
    <col min="13293" max="13293" width="2.5703125" style="57" bestFit="1" customWidth="1"/>
    <col min="13294" max="13294" width="4" style="57" customWidth="1"/>
    <col min="13295" max="13506" width="11.42578125" style="57"/>
    <col min="13507" max="13507" width="4.5703125" style="57" customWidth="1"/>
    <col min="13508" max="13508" width="26" style="57" customWidth="1"/>
    <col min="13509" max="13509" width="5.5703125" style="57" bestFit="1" customWidth="1"/>
    <col min="13510" max="13510" width="6.28515625" style="57" customWidth="1"/>
    <col min="13511" max="13511" width="1.5703125" style="57" customWidth="1"/>
    <col min="13512" max="13512" width="10.7109375" style="57" customWidth="1"/>
    <col min="13513" max="13513" width="2.5703125" style="57" bestFit="1" customWidth="1"/>
    <col min="13514" max="13514" width="13.140625" style="57" customWidth="1"/>
    <col min="13515" max="13515" width="2.5703125" style="57" bestFit="1" customWidth="1"/>
    <col min="13516" max="13516" width="10.7109375" style="57" customWidth="1"/>
    <col min="13517" max="13517" width="2.5703125" style="57" bestFit="1" customWidth="1"/>
    <col min="13518" max="13518" width="12.7109375" style="57" customWidth="1"/>
    <col min="13519" max="13519" width="2.5703125" style="57" bestFit="1" customWidth="1"/>
    <col min="13520" max="13520" width="10.85546875" style="57" customWidth="1"/>
    <col min="13521" max="13521" width="2.5703125" style="57" bestFit="1" customWidth="1"/>
    <col min="13522" max="13522" width="13.28515625" style="57" customWidth="1"/>
    <col min="13523" max="13523" width="2.5703125" style="57" bestFit="1" customWidth="1"/>
    <col min="13524" max="13524" width="11.7109375" style="57" customWidth="1"/>
    <col min="13525" max="13525" width="2.5703125" style="57" bestFit="1" customWidth="1"/>
    <col min="13526" max="13526" width="12.7109375" style="57" customWidth="1"/>
    <col min="13527" max="13527" width="2.5703125" style="57" bestFit="1" customWidth="1"/>
    <col min="13528" max="13528" width="12.7109375" style="57" customWidth="1"/>
    <col min="13529" max="13529" width="2.5703125" style="57" bestFit="1" customWidth="1"/>
    <col min="13530" max="13530" width="12.5703125" style="57" customWidth="1"/>
    <col min="13531" max="13531" width="2.5703125" style="57" bestFit="1" customWidth="1"/>
    <col min="13532" max="13532" width="12.7109375" style="57" customWidth="1"/>
    <col min="13533" max="13533" width="2.5703125" style="57" bestFit="1" customWidth="1"/>
    <col min="13534" max="13534" width="12.7109375" style="57" customWidth="1"/>
    <col min="13535" max="13535" width="2.5703125" style="57" bestFit="1" customWidth="1"/>
    <col min="13536" max="13536" width="12.7109375" style="57" customWidth="1"/>
    <col min="13537" max="13537" width="2.5703125" style="57" bestFit="1" customWidth="1"/>
    <col min="13538" max="13538" width="12.7109375" style="57" customWidth="1"/>
    <col min="13539" max="13539" width="2.5703125" style="57" bestFit="1" customWidth="1"/>
    <col min="13540" max="13540" width="12.7109375" style="57" customWidth="1"/>
    <col min="13541" max="13541" width="2.5703125" style="57" bestFit="1" customWidth="1"/>
    <col min="13542" max="13542" width="12.7109375" style="57" customWidth="1"/>
    <col min="13543" max="13543" width="2.5703125" style="57" bestFit="1" customWidth="1"/>
    <col min="13544" max="13544" width="12.5703125" style="57" customWidth="1"/>
    <col min="13545" max="13545" width="2.5703125" style="57" bestFit="1" customWidth="1"/>
    <col min="13546" max="13546" width="12.5703125" style="57" customWidth="1"/>
    <col min="13547" max="13547" width="2.5703125" style="57" bestFit="1" customWidth="1"/>
    <col min="13548" max="13548" width="12.7109375" style="57" customWidth="1"/>
    <col min="13549" max="13549" width="2.5703125" style="57" bestFit="1" customWidth="1"/>
    <col min="13550" max="13550" width="4" style="57" customWidth="1"/>
    <col min="13551" max="13762" width="11.42578125" style="57"/>
    <col min="13763" max="13763" width="4.5703125" style="57" customWidth="1"/>
    <col min="13764" max="13764" width="26" style="57" customWidth="1"/>
    <col min="13765" max="13765" width="5.5703125" style="57" bestFit="1" customWidth="1"/>
    <col min="13766" max="13766" width="6.28515625" style="57" customWidth="1"/>
    <col min="13767" max="13767" width="1.5703125" style="57" customWidth="1"/>
    <col min="13768" max="13768" width="10.7109375" style="57" customWidth="1"/>
    <col min="13769" max="13769" width="2.5703125" style="57" bestFit="1" customWidth="1"/>
    <col min="13770" max="13770" width="13.140625" style="57" customWidth="1"/>
    <col min="13771" max="13771" width="2.5703125" style="57" bestFit="1" customWidth="1"/>
    <col min="13772" max="13772" width="10.7109375" style="57" customWidth="1"/>
    <col min="13773" max="13773" width="2.5703125" style="57" bestFit="1" customWidth="1"/>
    <col min="13774" max="13774" width="12.7109375" style="57" customWidth="1"/>
    <col min="13775" max="13775" width="2.5703125" style="57" bestFit="1" customWidth="1"/>
    <col min="13776" max="13776" width="10.85546875" style="57" customWidth="1"/>
    <col min="13777" max="13777" width="2.5703125" style="57" bestFit="1" customWidth="1"/>
    <col min="13778" max="13778" width="13.28515625" style="57" customWidth="1"/>
    <col min="13779" max="13779" width="2.5703125" style="57" bestFit="1" customWidth="1"/>
    <col min="13780" max="13780" width="11.7109375" style="57" customWidth="1"/>
    <col min="13781" max="13781" width="2.5703125" style="57" bestFit="1" customWidth="1"/>
    <col min="13782" max="13782" width="12.7109375" style="57" customWidth="1"/>
    <col min="13783" max="13783" width="2.5703125" style="57" bestFit="1" customWidth="1"/>
    <col min="13784" max="13784" width="12.7109375" style="57" customWidth="1"/>
    <col min="13785" max="13785" width="2.5703125" style="57" bestFit="1" customWidth="1"/>
    <col min="13786" max="13786" width="12.5703125" style="57" customWidth="1"/>
    <col min="13787" max="13787" width="2.5703125" style="57" bestFit="1" customWidth="1"/>
    <col min="13788" max="13788" width="12.7109375" style="57" customWidth="1"/>
    <col min="13789" max="13789" width="2.5703125" style="57" bestFit="1" customWidth="1"/>
    <col min="13790" max="13790" width="12.7109375" style="57" customWidth="1"/>
    <col min="13791" max="13791" width="2.5703125" style="57" bestFit="1" customWidth="1"/>
    <col min="13792" max="13792" width="12.7109375" style="57" customWidth="1"/>
    <col min="13793" max="13793" width="2.5703125" style="57" bestFit="1" customWidth="1"/>
    <col min="13794" max="13794" width="12.7109375" style="57" customWidth="1"/>
    <col min="13795" max="13795" width="2.5703125" style="57" bestFit="1" customWidth="1"/>
    <col min="13796" max="13796" width="12.7109375" style="57" customWidth="1"/>
    <col min="13797" max="13797" width="2.5703125" style="57" bestFit="1" customWidth="1"/>
    <col min="13798" max="13798" width="12.7109375" style="57" customWidth="1"/>
    <col min="13799" max="13799" width="2.5703125" style="57" bestFit="1" customWidth="1"/>
    <col min="13800" max="13800" width="12.5703125" style="57" customWidth="1"/>
    <col min="13801" max="13801" width="2.5703125" style="57" bestFit="1" customWidth="1"/>
    <col min="13802" max="13802" width="12.5703125" style="57" customWidth="1"/>
    <col min="13803" max="13803" width="2.5703125" style="57" bestFit="1" customWidth="1"/>
    <col min="13804" max="13804" width="12.7109375" style="57" customWidth="1"/>
    <col min="13805" max="13805" width="2.5703125" style="57" bestFit="1" customWidth="1"/>
    <col min="13806" max="13806" width="4" style="57" customWidth="1"/>
    <col min="13807" max="14018" width="11.42578125" style="57"/>
    <col min="14019" max="14019" width="4.5703125" style="57" customWidth="1"/>
    <col min="14020" max="14020" width="26" style="57" customWidth="1"/>
    <col min="14021" max="14021" width="5.5703125" style="57" bestFit="1" customWidth="1"/>
    <col min="14022" max="14022" width="6.28515625" style="57" customWidth="1"/>
    <col min="14023" max="14023" width="1.5703125" style="57" customWidth="1"/>
    <col min="14024" max="14024" width="10.7109375" style="57" customWidth="1"/>
    <col min="14025" max="14025" width="2.5703125" style="57" bestFit="1" customWidth="1"/>
    <col min="14026" max="14026" width="13.140625" style="57" customWidth="1"/>
    <col min="14027" max="14027" width="2.5703125" style="57" bestFit="1" customWidth="1"/>
    <col min="14028" max="14028" width="10.7109375" style="57" customWidth="1"/>
    <col min="14029" max="14029" width="2.5703125" style="57" bestFit="1" customWidth="1"/>
    <col min="14030" max="14030" width="12.7109375" style="57" customWidth="1"/>
    <col min="14031" max="14031" width="2.5703125" style="57" bestFit="1" customWidth="1"/>
    <col min="14032" max="14032" width="10.85546875" style="57" customWidth="1"/>
    <col min="14033" max="14033" width="2.5703125" style="57" bestFit="1" customWidth="1"/>
    <col min="14034" max="14034" width="13.28515625" style="57" customWidth="1"/>
    <col min="14035" max="14035" width="2.5703125" style="57" bestFit="1" customWidth="1"/>
    <col min="14036" max="14036" width="11.7109375" style="57" customWidth="1"/>
    <col min="14037" max="14037" width="2.5703125" style="57" bestFit="1" customWidth="1"/>
    <col min="14038" max="14038" width="12.7109375" style="57" customWidth="1"/>
    <col min="14039" max="14039" width="2.5703125" style="57" bestFit="1" customWidth="1"/>
    <col min="14040" max="14040" width="12.7109375" style="57" customWidth="1"/>
    <col min="14041" max="14041" width="2.5703125" style="57" bestFit="1" customWidth="1"/>
    <col min="14042" max="14042" width="12.5703125" style="57" customWidth="1"/>
    <col min="14043" max="14043" width="2.5703125" style="57" bestFit="1" customWidth="1"/>
    <col min="14044" max="14044" width="12.7109375" style="57" customWidth="1"/>
    <col min="14045" max="14045" width="2.5703125" style="57" bestFit="1" customWidth="1"/>
    <col min="14046" max="14046" width="12.7109375" style="57" customWidth="1"/>
    <col min="14047" max="14047" width="2.5703125" style="57" bestFit="1" customWidth="1"/>
    <col min="14048" max="14048" width="12.7109375" style="57" customWidth="1"/>
    <col min="14049" max="14049" width="2.5703125" style="57" bestFit="1" customWidth="1"/>
    <col min="14050" max="14050" width="12.7109375" style="57" customWidth="1"/>
    <col min="14051" max="14051" width="2.5703125" style="57" bestFit="1" customWidth="1"/>
    <col min="14052" max="14052" width="12.7109375" style="57" customWidth="1"/>
    <col min="14053" max="14053" width="2.5703125" style="57" bestFit="1" customWidth="1"/>
    <col min="14054" max="14054" width="12.7109375" style="57" customWidth="1"/>
    <col min="14055" max="14055" width="2.5703125" style="57" bestFit="1" customWidth="1"/>
    <col min="14056" max="14056" width="12.5703125" style="57" customWidth="1"/>
    <col min="14057" max="14057" width="2.5703125" style="57" bestFit="1" customWidth="1"/>
    <col min="14058" max="14058" width="12.5703125" style="57" customWidth="1"/>
    <col min="14059" max="14059" width="2.5703125" style="57" bestFit="1" customWidth="1"/>
    <col min="14060" max="14060" width="12.7109375" style="57" customWidth="1"/>
    <col min="14061" max="14061" width="2.5703125" style="57" bestFit="1" customWidth="1"/>
    <col min="14062" max="14062" width="4" style="57" customWidth="1"/>
    <col min="14063" max="14274" width="11.42578125" style="57"/>
    <col min="14275" max="14275" width="4.5703125" style="57" customWidth="1"/>
    <col min="14276" max="14276" width="26" style="57" customWidth="1"/>
    <col min="14277" max="14277" width="5.5703125" style="57" bestFit="1" customWidth="1"/>
    <col min="14278" max="14278" width="6.28515625" style="57" customWidth="1"/>
    <col min="14279" max="14279" width="1.5703125" style="57" customWidth="1"/>
    <col min="14280" max="14280" width="10.7109375" style="57" customWidth="1"/>
    <col min="14281" max="14281" width="2.5703125" style="57" bestFit="1" customWidth="1"/>
    <col min="14282" max="14282" width="13.140625" style="57" customWidth="1"/>
    <col min="14283" max="14283" width="2.5703125" style="57" bestFit="1" customWidth="1"/>
    <col min="14284" max="14284" width="10.7109375" style="57" customWidth="1"/>
    <col min="14285" max="14285" width="2.5703125" style="57" bestFit="1" customWidth="1"/>
    <col min="14286" max="14286" width="12.7109375" style="57" customWidth="1"/>
    <col min="14287" max="14287" width="2.5703125" style="57" bestFit="1" customWidth="1"/>
    <col min="14288" max="14288" width="10.85546875" style="57" customWidth="1"/>
    <col min="14289" max="14289" width="2.5703125" style="57" bestFit="1" customWidth="1"/>
    <col min="14290" max="14290" width="13.28515625" style="57" customWidth="1"/>
    <col min="14291" max="14291" width="2.5703125" style="57" bestFit="1" customWidth="1"/>
    <col min="14292" max="14292" width="11.7109375" style="57" customWidth="1"/>
    <col min="14293" max="14293" width="2.5703125" style="57" bestFit="1" customWidth="1"/>
    <col min="14294" max="14294" width="12.7109375" style="57" customWidth="1"/>
    <col min="14295" max="14295" width="2.5703125" style="57" bestFit="1" customWidth="1"/>
    <col min="14296" max="14296" width="12.7109375" style="57" customWidth="1"/>
    <col min="14297" max="14297" width="2.5703125" style="57" bestFit="1" customWidth="1"/>
    <col min="14298" max="14298" width="12.5703125" style="57" customWidth="1"/>
    <col min="14299" max="14299" width="2.5703125" style="57" bestFit="1" customWidth="1"/>
    <col min="14300" max="14300" width="12.7109375" style="57" customWidth="1"/>
    <col min="14301" max="14301" width="2.5703125" style="57" bestFit="1" customWidth="1"/>
    <col min="14302" max="14302" width="12.7109375" style="57" customWidth="1"/>
    <col min="14303" max="14303" width="2.5703125" style="57" bestFit="1" customWidth="1"/>
    <col min="14304" max="14304" width="12.7109375" style="57" customWidth="1"/>
    <col min="14305" max="14305" width="2.5703125" style="57" bestFit="1" customWidth="1"/>
    <col min="14306" max="14306" width="12.7109375" style="57" customWidth="1"/>
    <col min="14307" max="14307" width="2.5703125" style="57" bestFit="1" customWidth="1"/>
    <col min="14308" max="14308" width="12.7109375" style="57" customWidth="1"/>
    <col min="14309" max="14309" width="2.5703125" style="57" bestFit="1" customWidth="1"/>
    <col min="14310" max="14310" width="12.7109375" style="57" customWidth="1"/>
    <col min="14311" max="14311" width="2.5703125" style="57" bestFit="1" customWidth="1"/>
    <col min="14312" max="14312" width="12.5703125" style="57" customWidth="1"/>
    <col min="14313" max="14313" width="2.5703125" style="57" bestFit="1" customWidth="1"/>
    <col min="14314" max="14314" width="12.5703125" style="57" customWidth="1"/>
    <col min="14315" max="14315" width="2.5703125" style="57" bestFit="1" customWidth="1"/>
    <col min="14316" max="14316" width="12.7109375" style="57" customWidth="1"/>
    <col min="14317" max="14317" width="2.5703125" style="57" bestFit="1" customWidth="1"/>
    <col min="14318" max="14318" width="4" style="57" customWidth="1"/>
    <col min="14319" max="14530" width="11.42578125" style="57"/>
    <col min="14531" max="14531" width="4.5703125" style="57" customWidth="1"/>
    <col min="14532" max="14532" width="26" style="57" customWidth="1"/>
    <col min="14533" max="14533" width="5.5703125" style="57" bestFit="1" customWidth="1"/>
    <col min="14534" max="14534" width="6.28515625" style="57" customWidth="1"/>
    <col min="14535" max="14535" width="1.5703125" style="57" customWidth="1"/>
    <col min="14536" max="14536" width="10.7109375" style="57" customWidth="1"/>
    <col min="14537" max="14537" width="2.5703125" style="57" bestFit="1" customWidth="1"/>
    <col min="14538" max="14538" width="13.140625" style="57" customWidth="1"/>
    <col min="14539" max="14539" width="2.5703125" style="57" bestFit="1" customWidth="1"/>
    <col min="14540" max="14540" width="10.7109375" style="57" customWidth="1"/>
    <col min="14541" max="14541" width="2.5703125" style="57" bestFit="1" customWidth="1"/>
    <col min="14542" max="14542" width="12.7109375" style="57" customWidth="1"/>
    <col min="14543" max="14543" width="2.5703125" style="57" bestFit="1" customWidth="1"/>
    <col min="14544" max="14544" width="10.85546875" style="57" customWidth="1"/>
    <col min="14545" max="14545" width="2.5703125" style="57" bestFit="1" customWidth="1"/>
    <col min="14546" max="14546" width="13.28515625" style="57" customWidth="1"/>
    <col min="14547" max="14547" width="2.5703125" style="57" bestFit="1" customWidth="1"/>
    <col min="14548" max="14548" width="11.7109375" style="57" customWidth="1"/>
    <col min="14549" max="14549" width="2.5703125" style="57" bestFit="1" customWidth="1"/>
    <col min="14550" max="14550" width="12.7109375" style="57" customWidth="1"/>
    <col min="14551" max="14551" width="2.5703125" style="57" bestFit="1" customWidth="1"/>
    <col min="14552" max="14552" width="12.7109375" style="57" customWidth="1"/>
    <col min="14553" max="14553" width="2.5703125" style="57" bestFit="1" customWidth="1"/>
    <col min="14554" max="14554" width="12.5703125" style="57" customWidth="1"/>
    <col min="14555" max="14555" width="2.5703125" style="57" bestFit="1" customWidth="1"/>
    <col min="14556" max="14556" width="12.7109375" style="57" customWidth="1"/>
    <col min="14557" max="14557" width="2.5703125" style="57" bestFit="1" customWidth="1"/>
    <col min="14558" max="14558" width="12.7109375" style="57" customWidth="1"/>
    <col min="14559" max="14559" width="2.5703125" style="57" bestFit="1" customWidth="1"/>
    <col min="14560" max="14560" width="12.7109375" style="57" customWidth="1"/>
    <col min="14561" max="14561" width="2.5703125" style="57" bestFit="1" customWidth="1"/>
    <col min="14562" max="14562" width="12.7109375" style="57" customWidth="1"/>
    <col min="14563" max="14563" width="2.5703125" style="57" bestFit="1" customWidth="1"/>
    <col min="14564" max="14564" width="12.7109375" style="57" customWidth="1"/>
    <col min="14565" max="14565" width="2.5703125" style="57" bestFit="1" customWidth="1"/>
    <col min="14566" max="14566" width="12.7109375" style="57" customWidth="1"/>
    <col min="14567" max="14567" width="2.5703125" style="57" bestFit="1" customWidth="1"/>
    <col min="14568" max="14568" width="12.5703125" style="57" customWidth="1"/>
    <col min="14569" max="14569" width="2.5703125" style="57" bestFit="1" customWidth="1"/>
    <col min="14570" max="14570" width="12.5703125" style="57" customWidth="1"/>
    <col min="14571" max="14571" width="2.5703125" style="57" bestFit="1" customWidth="1"/>
    <col min="14572" max="14572" width="12.7109375" style="57" customWidth="1"/>
    <col min="14573" max="14573" width="2.5703125" style="57" bestFit="1" customWidth="1"/>
    <col min="14574" max="14574" width="4" style="57" customWidth="1"/>
    <col min="14575" max="14786" width="11.42578125" style="57"/>
    <col min="14787" max="14787" width="4.5703125" style="57" customWidth="1"/>
    <col min="14788" max="14788" width="26" style="57" customWidth="1"/>
    <col min="14789" max="14789" width="5.5703125" style="57" bestFit="1" customWidth="1"/>
    <col min="14790" max="14790" width="6.28515625" style="57" customWidth="1"/>
    <col min="14791" max="14791" width="1.5703125" style="57" customWidth="1"/>
    <col min="14792" max="14792" width="10.7109375" style="57" customWidth="1"/>
    <col min="14793" max="14793" width="2.5703125" style="57" bestFit="1" customWidth="1"/>
    <col min="14794" max="14794" width="13.140625" style="57" customWidth="1"/>
    <col min="14795" max="14795" width="2.5703125" style="57" bestFit="1" customWidth="1"/>
    <col min="14796" max="14796" width="10.7109375" style="57" customWidth="1"/>
    <col min="14797" max="14797" width="2.5703125" style="57" bestFit="1" customWidth="1"/>
    <col min="14798" max="14798" width="12.7109375" style="57" customWidth="1"/>
    <col min="14799" max="14799" width="2.5703125" style="57" bestFit="1" customWidth="1"/>
    <col min="14800" max="14800" width="10.85546875" style="57" customWidth="1"/>
    <col min="14801" max="14801" width="2.5703125" style="57" bestFit="1" customWidth="1"/>
    <col min="14802" max="14802" width="13.28515625" style="57" customWidth="1"/>
    <col min="14803" max="14803" width="2.5703125" style="57" bestFit="1" customWidth="1"/>
    <col min="14804" max="14804" width="11.7109375" style="57" customWidth="1"/>
    <col min="14805" max="14805" width="2.5703125" style="57" bestFit="1" customWidth="1"/>
    <col min="14806" max="14806" width="12.7109375" style="57" customWidth="1"/>
    <col min="14807" max="14807" width="2.5703125" style="57" bestFit="1" customWidth="1"/>
    <col min="14808" max="14808" width="12.7109375" style="57" customWidth="1"/>
    <col min="14809" max="14809" width="2.5703125" style="57" bestFit="1" customWidth="1"/>
    <col min="14810" max="14810" width="12.5703125" style="57" customWidth="1"/>
    <col min="14811" max="14811" width="2.5703125" style="57" bestFit="1" customWidth="1"/>
    <col min="14812" max="14812" width="12.7109375" style="57" customWidth="1"/>
    <col min="14813" max="14813" width="2.5703125" style="57" bestFit="1" customWidth="1"/>
    <col min="14814" max="14814" width="12.7109375" style="57" customWidth="1"/>
    <col min="14815" max="14815" width="2.5703125" style="57" bestFit="1" customWidth="1"/>
    <col min="14816" max="14816" width="12.7109375" style="57" customWidth="1"/>
    <col min="14817" max="14817" width="2.5703125" style="57" bestFit="1" customWidth="1"/>
    <col min="14818" max="14818" width="12.7109375" style="57" customWidth="1"/>
    <col min="14819" max="14819" width="2.5703125" style="57" bestFit="1" customWidth="1"/>
    <col min="14820" max="14820" width="12.7109375" style="57" customWidth="1"/>
    <col min="14821" max="14821" width="2.5703125" style="57" bestFit="1" customWidth="1"/>
    <col min="14822" max="14822" width="12.7109375" style="57" customWidth="1"/>
    <col min="14823" max="14823" width="2.5703125" style="57" bestFit="1" customWidth="1"/>
    <col min="14824" max="14824" width="12.5703125" style="57" customWidth="1"/>
    <col min="14825" max="14825" width="2.5703125" style="57" bestFit="1" customWidth="1"/>
    <col min="14826" max="14826" width="12.5703125" style="57" customWidth="1"/>
    <col min="14827" max="14827" width="2.5703125" style="57" bestFit="1" customWidth="1"/>
    <col min="14828" max="14828" width="12.7109375" style="57" customWidth="1"/>
    <col min="14829" max="14829" width="2.5703125" style="57" bestFit="1" customWidth="1"/>
    <col min="14830" max="14830" width="4" style="57" customWidth="1"/>
    <col min="14831" max="15042" width="11.42578125" style="57"/>
    <col min="15043" max="15043" width="4.5703125" style="57" customWidth="1"/>
    <col min="15044" max="15044" width="26" style="57" customWidth="1"/>
    <col min="15045" max="15045" width="5.5703125" style="57" bestFit="1" customWidth="1"/>
    <col min="15046" max="15046" width="6.28515625" style="57" customWidth="1"/>
    <col min="15047" max="15047" width="1.5703125" style="57" customWidth="1"/>
    <col min="15048" max="15048" width="10.7109375" style="57" customWidth="1"/>
    <col min="15049" max="15049" width="2.5703125" style="57" bestFit="1" customWidth="1"/>
    <col min="15050" max="15050" width="13.140625" style="57" customWidth="1"/>
    <col min="15051" max="15051" width="2.5703125" style="57" bestFit="1" customWidth="1"/>
    <col min="15052" max="15052" width="10.7109375" style="57" customWidth="1"/>
    <col min="15053" max="15053" width="2.5703125" style="57" bestFit="1" customWidth="1"/>
    <col min="15054" max="15054" width="12.7109375" style="57" customWidth="1"/>
    <col min="15055" max="15055" width="2.5703125" style="57" bestFit="1" customWidth="1"/>
    <col min="15056" max="15056" width="10.85546875" style="57" customWidth="1"/>
    <col min="15057" max="15057" width="2.5703125" style="57" bestFit="1" customWidth="1"/>
    <col min="15058" max="15058" width="13.28515625" style="57" customWidth="1"/>
    <col min="15059" max="15059" width="2.5703125" style="57" bestFit="1" customWidth="1"/>
    <col min="15060" max="15060" width="11.7109375" style="57" customWidth="1"/>
    <col min="15061" max="15061" width="2.5703125" style="57" bestFit="1" customWidth="1"/>
    <col min="15062" max="15062" width="12.7109375" style="57" customWidth="1"/>
    <col min="15063" max="15063" width="2.5703125" style="57" bestFit="1" customWidth="1"/>
    <col min="15064" max="15064" width="12.7109375" style="57" customWidth="1"/>
    <col min="15065" max="15065" width="2.5703125" style="57" bestFit="1" customWidth="1"/>
    <col min="15066" max="15066" width="12.5703125" style="57" customWidth="1"/>
    <col min="15067" max="15067" width="2.5703125" style="57" bestFit="1" customWidth="1"/>
    <col min="15068" max="15068" width="12.7109375" style="57" customWidth="1"/>
    <col min="15069" max="15069" width="2.5703125" style="57" bestFit="1" customWidth="1"/>
    <col min="15070" max="15070" width="12.7109375" style="57" customWidth="1"/>
    <col min="15071" max="15071" width="2.5703125" style="57" bestFit="1" customWidth="1"/>
    <col min="15072" max="15072" width="12.7109375" style="57" customWidth="1"/>
    <col min="15073" max="15073" width="2.5703125" style="57" bestFit="1" customWidth="1"/>
    <col min="15074" max="15074" width="12.7109375" style="57" customWidth="1"/>
    <col min="15075" max="15075" width="2.5703125" style="57" bestFit="1" customWidth="1"/>
    <col min="15076" max="15076" width="12.7109375" style="57" customWidth="1"/>
    <col min="15077" max="15077" width="2.5703125" style="57" bestFit="1" customWidth="1"/>
    <col min="15078" max="15078" width="12.7109375" style="57" customWidth="1"/>
    <col min="15079" max="15079" width="2.5703125" style="57" bestFit="1" customWidth="1"/>
    <col min="15080" max="15080" width="12.5703125" style="57" customWidth="1"/>
    <col min="15081" max="15081" width="2.5703125" style="57" bestFit="1" customWidth="1"/>
    <col min="15082" max="15082" width="12.5703125" style="57" customWidth="1"/>
    <col min="15083" max="15083" width="2.5703125" style="57" bestFit="1" customWidth="1"/>
    <col min="15084" max="15084" width="12.7109375" style="57" customWidth="1"/>
    <col min="15085" max="15085" width="2.5703125" style="57" bestFit="1" customWidth="1"/>
    <col min="15086" max="15086" width="4" style="57" customWidth="1"/>
    <col min="15087" max="15298" width="11.42578125" style="57"/>
    <col min="15299" max="15299" width="4.5703125" style="57" customWidth="1"/>
    <col min="15300" max="15300" width="26" style="57" customWidth="1"/>
    <col min="15301" max="15301" width="5.5703125" style="57" bestFit="1" customWidth="1"/>
    <col min="15302" max="15302" width="6.28515625" style="57" customWidth="1"/>
    <col min="15303" max="15303" width="1.5703125" style="57" customWidth="1"/>
    <col min="15304" max="15304" width="10.7109375" style="57" customWidth="1"/>
    <col min="15305" max="15305" width="2.5703125" style="57" bestFit="1" customWidth="1"/>
    <col min="15306" max="15306" width="13.140625" style="57" customWidth="1"/>
    <col min="15307" max="15307" width="2.5703125" style="57" bestFit="1" customWidth="1"/>
    <col min="15308" max="15308" width="10.7109375" style="57" customWidth="1"/>
    <col min="15309" max="15309" width="2.5703125" style="57" bestFit="1" customWidth="1"/>
    <col min="15310" max="15310" width="12.7109375" style="57" customWidth="1"/>
    <col min="15311" max="15311" width="2.5703125" style="57" bestFit="1" customWidth="1"/>
    <col min="15312" max="15312" width="10.85546875" style="57" customWidth="1"/>
    <col min="15313" max="15313" width="2.5703125" style="57" bestFit="1" customWidth="1"/>
    <col min="15314" max="15314" width="13.28515625" style="57" customWidth="1"/>
    <col min="15315" max="15315" width="2.5703125" style="57" bestFit="1" customWidth="1"/>
    <col min="15316" max="15316" width="11.7109375" style="57" customWidth="1"/>
    <col min="15317" max="15317" width="2.5703125" style="57" bestFit="1" customWidth="1"/>
    <col min="15318" max="15318" width="12.7109375" style="57" customWidth="1"/>
    <col min="15319" max="15319" width="2.5703125" style="57" bestFit="1" customWidth="1"/>
    <col min="15320" max="15320" width="12.7109375" style="57" customWidth="1"/>
    <col min="15321" max="15321" width="2.5703125" style="57" bestFit="1" customWidth="1"/>
    <col min="15322" max="15322" width="12.5703125" style="57" customWidth="1"/>
    <col min="15323" max="15323" width="2.5703125" style="57" bestFit="1" customWidth="1"/>
    <col min="15324" max="15324" width="12.7109375" style="57" customWidth="1"/>
    <col min="15325" max="15325" width="2.5703125" style="57" bestFit="1" customWidth="1"/>
    <col min="15326" max="15326" width="12.7109375" style="57" customWidth="1"/>
    <col min="15327" max="15327" width="2.5703125" style="57" bestFit="1" customWidth="1"/>
    <col min="15328" max="15328" width="12.7109375" style="57" customWidth="1"/>
    <col min="15329" max="15329" width="2.5703125" style="57" bestFit="1" customWidth="1"/>
    <col min="15330" max="15330" width="12.7109375" style="57" customWidth="1"/>
    <col min="15331" max="15331" width="2.5703125" style="57" bestFit="1" customWidth="1"/>
    <col min="15332" max="15332" width="12.7109375" style="57" customWidth="1"/>
    <col min="15333" max="15333" width="2.5703125" style="57" bestFit="1" customWidth="1"/>
    <col min="15334" max="15334" width="12.7109375" style="57" customWidth="1"/>
    <col min="15335" max="15335" width="2.5703125" style="57" bestFit="1" customWidth="1"/>
    <col min="15336" max="15336" width="12.5703125" style="57" customWidth="1"/>
    <col min="15337" max="15337" width="2.5703125" style="57" bestFit="1" customWidth="1"/>
    <col min="15338" max="15338" width="12.5703125" style="57" customWidth="1"/>
    <col min="15339" max="15339" width="2.5703125" style="57" bestFit="1" customWidth="1"/>
    <col min="15340" max="15340" width="12.7109375" style="57" customWidth="1"/>
    <col min="15341" max="15341" width="2.5703125" style="57" bestFit="1" customWidth="1"/>
    <col min="15342" max="15342" width="4" style="57" customWidth="1"/>
    <col min="15343" max="15554" width="11.42578125" style="57"/>
    <col min="15555" max="15555" width="4.5703125" style="57" customWidth="1"/>
    <col min="15556" max="15556" width="26" style="57" customWidth="1"/>
    <col min="15557" max="15557" width="5.5703125" style="57" bestFit="1" customWidth="1"/>
    <col min="15558" max="15558" width="6.28515625" style="57" customWidth="1"/>
    <col min="15559" max="15559" width="1.5703125" style="57" customWidth="1"/>
    <col min="15560" max="15560" width="10.7109375" style="57" customWidth="1"/>
    <col min="15561" max="15561" width="2.5703125" style="57" bestFit="1" customWidth="1"/>
    <col min="15562" max="15562" width="13.140625" style="57" customWidth="1"/>
    <col min="15563" max="15563" width="2.5703125" style="57" bestFit="1" customWidth="1"/>
    <col min="15564" max="15564" width="10.7109375" style="57" customWidth="1"/>
    <col min="15565" max="15565" width="2.5703125" style="57" bestFit="1" customWidth="1"/>
    <col min="15566" max="15566" width="12.7109375" style="57" customWidth="1"/>
    <col min="15567" max="15567" width="2.5703125" style="57" bestFit="1" customWidth="1"/>
    <col min="15568" max="15568" width="10.85546875" style="57" customWidth="1"/>
    <col min="15569" max="15569" width="2.5703125" style="57" bestFit="1" customWidth="1"/>
    <col min="15570" max="15570" width="13.28515625" style="57" customWidth="1"/>
    <col min="15571" max="15571" width="2.5703125" style="57" bestFit="1" customWidth="1"/>
    <col min="15572" max="15572" width="11.7109375" style="57" customWidth="1"/>
    <col min="15573" max="15573" width="2.5703125" style="57" bestFit="1" customWidth="1"/>
    <col min="15574" max="15574" width="12.7109375" style="57" customWidth="1"/>
    <col min="15575" max="15575" width="2.5703125" style="57" bestFit="1" customWidth="1"/>
    <col min="15576" max="15576" width="12.7109375" style="57" customWidth="1"/>
    <col min="15577" max="15577" width="2.5703125" style="57" bestFit="1" customWidth="1"/>
    <col min="15578" max="15578" width="12.5703125" style="57" customWidth="1"/>
    <col min="15579" max="15579" width="2.5703125" style="57" bestFit="1" customWidth="1"/>
    <col min="15580" max="15580" width="12.7109375" style="57" customWidth="1"/>
    <col min="15581" max="15581" width="2.5703125" style="57" bestFit="1" customWidth="1"/>
    <col min="15582" max="15582" width="12.7109375" style="57" customWidth="1"/>
    <col min="15583" max="15583" width="2.5703125" style="57" bestFit="1" customWidth="1"/>
    <col min="15584" max="15584" width="12.7109375" style="57" customWidth="1"/>
    <col min="15585" max="15585" width="2.5703125" style="57" bestFit="1" customWidth="1"/>
    <col min="15586" max="15586" width="12.7109375" style="57" customWidth="1"/>
    <col min="15587" max="15587" width="2.5703125" style="57" bestFit="1" customWidth="1"/>
    <col min="15588" max="15588" width="12.7109375" style="57" customWidth="1"/>
    <col min="15589" max="15589" width="2.5703125" style="57" bestFit="1" customWidth="1"/>
    <col min="15590" max="15590" width="12.7109375" style="57" customWidth="1"/>
    <col min="15591" max="15591" width="2.5703125" style="57" bestFit="1" customWidth="1"/>
    <col min="15592" max="15592" width="12.5703125" style="57" customWidth="1"/>
    <col min="15593" max="15593" width="2.5703125" style="57" bestFit="1" customWidth="1"/>
    <col min="15594" max="15594" width="12.5703125" style="57" customWidth="1"/>
    <col min="15595" max="15595" width="2.5703125" style="57" bestFit="1" customWidth="1"/>
    <col min="15596" max="15596" width="12.7109375" style="57" customWidth="1"/>
    <col min="15597" max="15597" width="2.5703125" style="57" bestFit="1" customWidth="1"/>
    <col min="15598" max="15598" width="4" style="57" customWidth="1"/>
    <col min="15599" max="15810" width="11.42578125" style="57"/>
    <col min="15811" max="15811" width="4.5703125" style="57" customWidth="1"/>
    <col min="15812" max="15812" width="26" style="57" customWidth="1"/>
    <col min="15813" max="15813" width="5.5703125" style="57" bestFit="1" customWidth="1"/>
    <col min="15814" max="15814" width="6.28515625" style="57" customWidth="1"/>
    <col min="15815" max="15815" width="1.5703125" style="57" customWidth="1"/>
    <col min="15816" max="15816" width="10.7109375" style="57" customWidth="1"/>
    <col min="15817" max="15817" width="2.5703125" style="57" bestFit="1" customWidth="1"/>
    <col min="15818" max="15818" width="13.140625" style="57" customWidth="1"/>
    <col min="15819" max="15819" width="2.5703125" style="57" bestFit="1" customWidth="1"/>
    <col min="15820" max="15820" width="10.7109375" style="57" customWidth="1"/>
    <col min="15821" max="15821" width="2.5703125" style="57" bestFit="1" customWidth="1"/>
    <col min="15822" max="15822" width="12.7109375" style="57" customWidth="1"/>
    <col min="15823" max="15823" width="2.5703125" style="57" bestFit="1" customWidth="1"/>
    <col min="15824" max="15824" width="10.85546875" style="57" customWidth="1"/>
    <col min="15825" max="15825" width="2.5703125" style="57" bestFit="1" customWidth="1"/>
    <col min="15826" max="15826" width="13.28515625" style="57" customWidth="1"/>
    <col min="15827" max="15827" width="2.5703125" style="57" bestFit="1" customWidth="1"/>
    <col min="15828" max="15828" width="11.7109375" style="57" customWidth="1"/>
    <col min="15829" max="15829" width="2.5703125" style="57" bestFit="1" customWidth="1"/>
    <col min="15830" max="15830" width="12.7109375" style="57" customWidth="1"/>
    <col min="15831" max="15831" width="2.5703125" style="57" bestFit="1" customWidth="1"/>
    <col min="15832" max="15832" width="12.7109375" style="57" customWidth="1"/>
    <col min="15833" max="15833" width="2.5703125" style="57" bestFit="1" customWidth="1"/>
    <col min="15834" max="15834" width="12.5703125" style="57" customWidth="1"/>
    <col min="15835" max="15835" width="2.5703125" style="57" bestFit="1" customWidth="1"/>
    <col min="15836" max="15836" width="12.7109375" style="57" customWidth="1"/>
    <col min="15837" max="15837" width="2.5703125" style="57" bestFit="1" customWidth="1"/>
    <col min="15838" max="15838" width="12.7109375" style="57" customWidth="1"/>
    <col min="15839" max="15839" width="2.5703125" style="57" bestFit="1" customWidth="1"/>
    <col min="15840" max="15840" width="12.7109375" style="57" customWidth="1"/>
    <col min="15841" max="15841" width="2.5703125" style="57" bestFit="1" customWidth="1"/>
    <col min="15842" max="15842" width="12.7109375" style="57" customWidth="1"/>
    <col min="15843" max="15843" width="2.5703125" style="57" bestFit="1" customWidth="1"/>
    <col min="15844" max="15844" width="12.7109375" style="57" customWidth="1"/>
    <col min="15845" max="15845" width="2.5703125" style="57" bestFit="1" customWidth="1"/>
    <col min="15846" max="15846" width="12.7109375" style="57" customWidth="1"/>
    <col min="15847" max="15847" width="2.5703125" style="57" bestFit="1" customWidth="1"/>
    <col min="15848" max="15848" width="12.5703125" style="57" customWidth="1"/>
    <col min="15849" max="15849" width="2.5703125" style="57" bestFit="1" customWidth="1"/>
    <col min="15850" max="15850" width="12.5703125" style="57" customWidth="1"/>
    <col min="15851" max="15851" width="2.5703125" style="57" bestFit="1" customWidth="1"/>
    <col min="15852" max="15852" width="12.7109375" style="57" customWidth="1"/>
    <col min="15853" max="15853" width="2.5703125" style="57" bestFit="1" customWidth="1"/>
    <col min="15854" max="15854" width="4" style="57" customWidth="1"/>
    <col min="15855" max="16066" width="11.42578125" style="57"/>
    <col min="16067" max="16067" width="4.5703125" style="57" customWidth="1"/>
    <col min="16068" max="16068" width="26" style="57" customWidth="1"/>
    <col min="16069" max="16069" width="5.5703125" style="57" bestFit="1" customWidth="1"/>
    <col min="16070" max="16070" width="6.28515625" style="57" customWidth="1"/>
    <col min="16071" max="16071" width="1.5703125" style="57" customWidth="1"/>
    <col min="16072" max="16072" width="10.7109375" style="57" customWidth="1"/>
    <col min="16073" max="16073" width="2.5703125" style="57" bestFit="1" customWidth="1"/>
    <col min="16074" max="16074" width="13.140625" style="57" customWidth="1"/>
    <col min="16075" max="16075" width="2.5703125" style="57" bestFit="1" customWidth="1"/>
    <col min="16076" max="16076" width="10.7109375" style="57" customWidth="1"/>
    <col min="16077" max="16077" width="2.5703125" style="57" bestFit="1" customWidth="1"/>
    <col min="16078" max="16078" width="12.7109375" style="57" customWidth="1"/>
    <col min="16079" max="16079" width="2.5703125" style="57" bestFit="1" customWidth="1"/>
    <col min="16080" max="16080" width="10.85546875" style="57" customWidth="1"/>
    <col min="16081" max="16081" width="2.5703125" style="57" bestFit="1" customWidth="1"/>
    <col min="16082" max="16082" width="13.28515625" style="57" customWidth="1"/>
    <col min="16083" max="16083" width="2.5703125" style="57" bestFit="1" customWidth="1"/>
    <col min="16084" max="16084" width="11.7109375" style="57" customWidth="1"/>
    <col min="16085" max="16085" width="2.5703125" style="57" bestFit="1" customWidth="1"/>
    <col min="16086" max="16086" width="12.7109375" style="57" customWidth="1"/>
    <col min="16087" max="16087" width="2.5703125" style="57" bestFit="1" customWidth="1"/>
    <col min="16088" max="16088" width="12.7109375" style="57" customWidth="1"/>
    <col min="16089" max="16089" width="2.5703125" style="57" bestFit="1" customWidth="1"/>
    <col min="16090" max="16090" width="12.5703125" style="57" customWidth="1"/>
    <col min="16091" max="16091" width="2.5703125" style="57" bestFit="1" customWidth="1"/>
    <col min="16092" max="16092" width="12.7109375" style="57" customWidth="1"/>
    <col min="16093" max="16093" width="2.5703125" style="57" bestFit="1" customWidth="1"/>
    <col min="16094" max="16094" width="12.7109375" style="57" customWidth="1"/>
    <col min="16095" max="16095" width="2.5703125" style="57" bestFit="1" customWidth="1"/>
    <col min="16096" max="16096" width="12.7109375" style="57" customWidth="1"/>
    <col min="16097" max="16097" width="2.5703125" style="57" bestFit="1" customWidth="1"/>
    <col min="16098" max="16098" width="12.7109375" style="57" customWidth="1"/>
    <col min="16099" max="16099" width="2.5703125" style="57" bestFit="1" customWidth="1"/>
    <col min="16100" max="16100" width="12.7109375" style="57" customWidth="1"/>
    <col min="16101" max="16101" width="2.5703125" style="57" bestFit="1" customWidth="1"/>
    <col min="16102" max="16102" width="12.7109375" style="57" customWidth="1"/>
    <col min="16103" max="16103" width="2.5703125" style="57" bestFit="1" customWidth="1"/>
    <col min="16104" max="16104" width="12.5703125" style="57" customWidth="1"/>
    <col min="16105" max="16105" width="2.5703125" style="57" bestFit="1" customWidth="1"/>
    <col min="16106" max="16106" width="12.5703125" style="57" customWidth="1"/>
    <col min="16107" max="16107" width="2.5703125" style="57" bestFit="1" customWidth="1"/>
    <col min="16108" max="16108" width="12.7109375" style="57" customWidth="1"/>
    <col min="16109" max="16109" width="2.5703125" style="57" bestFit="1" customWidth="1"/>
    <col min="16110" max="16110" width="4" style="57" customWidth="1"/>
    <col min="16111" max="16384" width="11.42578125" style="57"/>
  </cols>
  <sheetData>
    <row r="1" spans="1:44" ht="15">
      <c r="A1" s="681" t="s">
        <v>212</v>
      </c>
      <c r="B1" s="681"/>
      <c r="C1" s="681"/>
      <c r="D1" s="681"/>
      <c r="E1" s="681"/>
      <c r="F1" s="681"/>
      <c r="G1" s="681"/>
      <c r="H1" s="681"/>
      <c r="I1" s="681"/>
      <c r="J1" s="681"/>
      <c r="K1" s="681"/>
      <c r="L1" s="681"/>
      <c r="M1" s="681"/>
      <c r="N1" s="681"/>
      <c r="O1" s="681"/>
      <c r="P1" s="681"/>
      <c r="Q1" s="681"/>
      <c r="R1" s="681"/>
      <c r="S1" s="681"/>
      <c r="T1" s="681"/>
      <c r="U1" s="316"/>
      <c r="V1" s="681" t="s">
        <v>212</v>
      </c>
      <c r="W1" s="681"/>
      <c r="X1" s="681"/>
      <c r="Y1" s="681"/>
      <c r="Z1" s="681"/>
      <c r="AA1" s="681"/>
      <c r="AB1" s="681"/>
      <c r="AC1" s="681"/>
      <c r="AD1" s="681"/>
      <c r="AE1" s="681"/>
      <c r="AF1" s="681"/>
      <c r="AG1" s="681"/>
      <c r="AH1" s="681"/>
      <c r="AI1" s="681"/>
      <c r="AJ1" s="681"/>
      <c r="AK1" s="681"/>
      <c r="AL1" s="681"/>
      <c r="AM1" s="681"/>
      <c r="AN1" s="681"/>
      <c r="AO1" s="681"/>
      <c r="AP1" s="681"/>
      <c r="AQ1" s="316"/>
      <c r="AR1" s="56"/>
    </row>
    <row r="2" spans="1:44" ht="15">
      <c r="A2" s="126" t="s">
        <v>142</v>
      </c>
      <c r="B2" s="126"/>
      <c r="C2" s="113"/>
      <c r="D2" s="113"/>
      <c r="E2" s="113"/>
      <c r="F2" s="113"/>
      <c r="G2" s="155"/>
      <c r="H2" s="113"/>
      <c r="I2" s="155"/>
      <c r="J2" s="113"/>
      <c r="K2" s="155"/>
      <c r="L2" s="113"/>
      <c r="M2" s="155"/>
      <c r="N2" s="113"/>
      <c r="O2" s="155"/>
      <c r="P2" s="113"/>
      <c r="Q2" s="155"/>
      <c r="R2" s="113"/>
      <c r="S2" s="155"/>
      <c r="T2" s="113"/>
      <c r="U2" s="155"/>
      <c r="V2" s="126" t="s">
        <v>142</v>
      </c>
      <c r="W2" s="317"/>
      <c r="X2" s="113"/>
      <c r="Y2" s="155"/>
      <c r="Z2" s="113"/>
      <c r="AA2" s="155"/>
      <c r="AB2" s="113"/>
      <c r="AC2" s="155"/>
      <c r="AD2" s="155"/>
      <c r="AE2" s="155"/>
      <c r="AF2" s="113"/>
      <c r="AG2" s="155"/>
      <c r="AH2" s="113"/>
      <c r="AI2" s="155"/>
      <c r="AJ2" s="113"/>
      <c r="AK2" s="155"/>
      <c r="AL2" s="155"/>
      <c r="AM2" s="155"/>
      <c r="AN2" s="113"/>
      <c r="AO2" s="155"/>
      <c r="AP2" s="113"/>
      <c r="AQ2" s="155"/>
      <c r="AR2" s="56"/>
    </row>
    <row r="3" spans="1:44" ht="15">
      <c r="A3" s="682" t="s">
        <v>143</v>
      </c>
      <c r="B3" s="682"/>
      <c r="C3" s="682"/>
      <c r="D3" s="682"/>
      <c r="E3" s="682"/>
      <c r="F3" s="682"/>
      <c r="G3" s="682"/>
      <c r="H3" s="682"/>
      <c r="I3" s="682"/>
      <c r="J3" s="682"/>
      <c r="K3" s="682"/>
      <c r="L3" s="682"/>
      <c r="M3" s="682"/>
      <c r="N3" s="682"/>
      <c r="O3" s="682"/>
      <c r="P3" s="682"/>
      <c r="Q3" s="682"/>
      <c r="R3" s="682"/>
      <c r="S3" s="682"/>
      <c r="T3" s="682"/>
      <c r="U3" s="317"/>
      <c r="V3" s="682" t="s">
        <v>144</v>
      </c>
      <c r="W3" s="682"/>
      <c r="X3" s="682"/>
      <c r="Y3" s="682"/>
      <c r="Z3" s="682"/>
      <c r="AA3" s="682"/>
      <c r="AB3" s="682"/>
      <c r="AC3" s="682"/>
      <c r="AD3" s="682"/>
      <c r="AE3" s="682"/>
      <c r="AF3" s="682"/>
      <c r="AG3" s="682"/>
      <c r="AH3" s="682"/>
      <c r="AI3" s="682"/>
      <c r="AJ3" s="682"/>
      <c r="AK3" s="682"/>
      <c r="AL3" s="682"/>
      <c r="AM3" s="682"/>
      <c r="AN3" s="682"/>
      <c r="AO3" s="682"/>
      <c r="AP3" s="682"/>
      <c r="AQ3" s="317"/>
      <c r="AR3" s="58"/>
    </row>
    <row r="4" spans="1:44" ht="15">
      <c r="A4" s="352" t="s">
        <v>145</v>
      </c>
      <c r="B4" s="353"/>
      <c r="C4" s="60"/>
      <c r="D4" s="61"/>
      <c r="E4" s="61"/>
      <c r="F4" s="61"/>
      <c r="G4" s="61"/>
      <c r="H4" s="61"/>
      <c r="I4" s="61"/>
      <c r="J4" s="61"/>
      <c r="K4" s="61"/>
      <c r="L4" s="61"/>
      <c r="M4" s="61"/>
      <c r="N4" s="61"/>
      <c r="O4" s="61"/>
      <c r="P4" s="61"/>
      <c r="Q4" s="61"/>
      <c r="R4" s="60"/>
      <c r="S4" s="60"/>
      <c r="T4" s="60"/>
      <c r="U4" s="60"/>
      <c r="V4" s="352" t="s">
        <v>145</v>
      </c>
      <c r="W4" s="352"/>
      <c r="X4" s="59"/>
      <c r="Y4" s="59"/>
      <c r="Z4" s="61"/>
      <c r="AA4" s="61"/>
      <c r="AB4" s="61"/>
      <c r="AC4" s="61"/>
      <c r="AD4" s="61"/>
      <c r="AE4" s="61"/>
      <c r="AF4" s="61"/>
      <c r="AG4" s="61"/>
      <c r="AH4" s="61"/>
      <c r="AI4" s="61"/>
      <c r="AJ4" s="61"/>
      <c r="AK4" s="61"/>
      <c r="AL4" s="61"/>
      <c r="AM4" s="61"/>
      <c r="AN4" s="61"/>
      <c r="AO4" s="61"/>
      <c r="AP4" s="60"/>
      <c r="AQ4" s="60"/>
      <c r="AR4" s="60"/>
    </row>
    <row r="5" spans="1:44">
      <c r="A5" s="62"/>
      <c r="B5" s="63"/>
      <c r="C5" s="60"/>
      <c r="D5" s="61"/>
      <c r="E5" s="61"/>
      <c r="F5" s="61"/>
      <c r="G5" s="61"/>
      <c r="H5" s="61"/>
      <c r="I5" s="61"/>
      <c r="J5" s="61"/>
      <c r="K5" s="61"/>
      <c r="L5" s="61"/>
      <c r="M5" s="61"/>
      <c r="N5" s="61"/>
      <c r="O5" s="61"/>
      <c r="P5" s="61"/>
      <c r="Q5" s="61"/>
      <c r="R5" s="60"/>
      <c r="S5" s="60"/>
      <c r="T5" s="60"/>
      <c r="U5" s="60"/>
      <c r="V5" s="60"/>
      <c r="W5" s="60"/>
      <c r="X5" s="60"/>
      <c r="Y5" s="60"/>
      <c r="Z5" s="64"/>
      <c r="AA5" s="64"/>
      <c r="AB5" s="65"/>
      <c r="AC5" s="65"/>
      <c r="AD5" s="65"/>
      <c r="AE5" s="65"/>
      <c r="AF5" s="60"/>
      <c r="AG5" s="60"/>
      <c r="AH5" s="60"/>
      <c r="AI5" s="60"/>
      <c r="AJ5" s="60"/>
      <c r="AK5" s="60"/>
      <c r="AL5" s="60"/>
      <c r="AM5" s="60"/>
      <c r="AN5" s="60"/>
      <c r="AO5" s="60"/>
      <c r="AP5" s="60"/>
      <c r="AQ5" s="60"/>
      <c r="AR5" s="60"/>
    </row>
    <row r="6" spans="1:44" ht="13.5" customHeight="1">
      <c r="A6" s="667" t="s">
        <v>39</v>
      </c>
      <c r="B6" s="663" t="s">
        <v>40</v>
      </c>
      <c r="C6" s="657" t="s">
        <v>183</v>
      </c>
      <c r="D6" s="684"/>
      <c r="E6" s="667"/>
      <c r="F6" s="657" t="s">
        <v>165</v>
      </c>
      <c r="G6" s="684"/>
      <c r="H6" s="684"/>
      <c r="I6" s="667"/>
      <c r="J6" s="657" t="s">
        <v>184</v>
      </c>
      <c r="K6" s="684"/>
      <c r="L6" s="684"/>
      <c r="M6" s="667"/>
      <c r="N6" s="657" t="s">
        <v>185</v>
      </c>
      <c r="O6" s="684"/>
      <c r="P6" s="684"/>
      <c r="Q6" s="667"/>
      <c r="R6" s="688" t="s">
        <v>22</v>
      </c>
      <c r="S6" s="689"/>
      <c r="T6" s="694" t="s">
        <v>146</v>
      </c>
      <c r="U6" s="660"/>
      <c r="V6" s="660" t="s">
        <v>147</v>
      </c>
      <c r="W6" s="660"/>
      <c r="X6" s="660"/>
      <c r="Y6" s="660"/>
      <c r="Z6" s="660"/>
      <c r="AA6" s="320"/>
      <c r="AB6" s="711" t="s">
        <v>186</v>
      </c>
      <c r="AC6" s="712"/>
      <c r="AD6" s="712"/>
      <c r="AE6" s="712"/>
      <c r="AF6" s="712"/>
      <c r="AG6" s="712"/>
      <c r="AH6" s="712"/>
      <c r="AI6" s="712"/>
      <c r="AJ6" s="712"/>
      <c r="AK6" s="712"/>
      <c r="AL6" s="712"/>
      <c r="AM6" s="712"/>
      <c r="AN6" s="712"/>
      <c r="AO6" s="712"/>
      <c r="AP6" s="712"/>
      <c r="AQ6" s="713"/>
      <c r="AR6" s="657" t="s">
        <v>39</v>
      </c>
    </row>
    <row r="7" spans="1:44" ht="13.5" customHeight="1">
      <c r="A7" s="683"/>
      <c r="B7" s="669"/>
      <c r="C7" s="658"/>
      <c r="D7" s="538"/>
      <c r="E7" s="683"/>
      <c r="F7" s="658"/>
      <c r="G7" s="538"/>
      <c r="H7" s="538"/>
      <c r="I7" s="683"/>
      <c r="J7" s="658"/>
      <c r="K7" s="538"/>
      <c r="L7" s="538"/>
      <c r="M7" s="683"/>
      <c r="N7" s="658"/>
      <c r="O7" s="538"/>
      <c r="P7" s="538"/>
      <c r="Q7" s="683"/>
      <c r="R7" s="690"/>
      <c r="S7" s="691"/>
      <c r="T7" s="695"/>
      <c r="U7" s="696"/>
      <c r="V7" s="661"/>
      <c r="W7" s="661"/>
      <c r="X7" s="661"/>
      <c r="Y7" s="661"/>
      <c r="Z7" s="661"/>
      <c r="AA7" s="321"/>
      <c r="AB7" s="686" t="s">
        <v>148</v>
      </c>
      <c r="AC7" s="687"/>
      <c r="AD7" s="687"/>
      <c r="AE7" s="687"/>
      <c r="AF7" s="687"/>
      <c r="AG7" s="687"/>
      <c r="AH7" s="687"/>
      <c r="AI7" s="687"/>
      <c r="AJ7" s="687"/>
      <c r="AK7" s="687"/>
      <c r="AL7" s="687"/>
      <c r="AM7" s="687"/>
      <c r="AN7" s="687"/>
      <c r="AO7" s="351"/>
      <c r="AP7" s="702" t="s">
        <v>149</v>
      </c>
      <c r="AQ7" s="703"/>
      <c r="AR7" s="658"/>
    </row>
    <row r="8" spans="1:44" ht="12.75" customHeight="1">
      <c r="A8" s="683"/>
      <c r="B8" s="669"/>
      <c r="C8" s="658"/>
      <c r="D8" s="538"/>
      <c r="E8" s="683"/>
      <c r="F8" s="658"/>
      <c r="G8" s="538"/>
      <c r="H8" s="538"/>
      <c r="I8" s="683"/>
      <c r="J8" s="658"/>
      <c r="K8" s="538"/>
      <c r="L8" s="538"/>
      <c r="M8" s="683"/>
      <c r="N8" s="658"/>
      <c r="O8" s="538"/>
      <c r="P8" s="538"/>
      <c r="Q8" s="683"/>
      <c r="R8" s="690"/>
      <c r="S8" s="691"/>
      <c r="T8" s="695"/>
      <c r="U8" s="696"/>
      <c r="V8" s="700" t="s">
        <v>150</v>
      </c>
      <c r="W8" s="672"/>
      <c r="X8" s="671" t="s">
        <v>151</v>
      </c>
      <c r="Y8" s="672"/>
      <c r="Z8" s="671" t="s">
        <v>152</v>
      </c>
      <c r="AA8" s="672"/>
      <c r="AB8" s="675" t="s">
        <v>44</v>
      </c>
      <c r="AC8" s="676"/>
      <c r="AD8" s="711" t="s">
        <v>153</v>
      </c>
      <c r="AE8" s="712"/>
      <c r="AF8" s="712"/>
      <c r="AG8" s="712"/>
      <c r="AH8" s="712"/>
      <c r="AI8" s="713"/>
      <c r="AJ8" s="686" t="s">
        <v>154</v>
      </c>
      <c r="AK8" s="687"/>
      <c r="AL8" s="687"/>
      <c r="AM8" s="687"/>
      <c r="AN8" s="687"/>
      <c r="AO8" s="710"/>
      <c r="AP8" s="702"/>
      <c r="AQ8" s="703"/>
      <c r="AR8" s="658"/>
    </row>
    <row r="9" spans="1:44" ht="12.75" customHeight="1">
      <c r="A9" s="683"/>
      <c r="B9" s="669"/>
      <c r="C9" s="658"/>
      <c r="D9" s="538"/>
      <c r="E9" s="683"/>
      <c r="F9" s="658"/>
      <c r="G9" s="538"/>
      <c r="H9" s="538"/>
      <c r="I9" s="683"/>
      <c r="J9" s="658"/>
      <c r="K9" s="538"/>
      <c r="L9" s="538"/>
      <c r="M9" s="683"/>
      <c r="N9" s="658"/>
      <c r="O9" s="538"/>
      <c r="P9" s="538"/>
      <c r="Q9" s="683"/>
      <c r="R9" s="690"/>
      <c r="S9" s="691"/>
      <c r="T9" s="695"/>
      <c r="U9" s="696"/>
      <c r="V9" s="701"/>
      <c r="W9" s="674"/>
      <c r="X9" s="673"/>
      <c r="Y9" s="674"/>
      <c r="Z9" s="673"/>
      <c r="AA9" s="674"/>
      <c r="AB9" s="677"/>
      <c r="AC9" s="678"/>
      <c r="AD9" s="675" t="s">
        <v>44</v>
      </c>
      <c r="AE9" s="676"/>
      <c r="AF9" s="714" t="s">
        <v>33</v>
      </c>
      <c r="AG9" s="715"/>
      <c r="AH9" s="720" t="s">
        <v>155</v>
      </c>
      <c r="AI9" s="721"/>
      <c r="AJ9" s="677" t="s">
        <v>44</v>
      </c>
      <c r="AK9" s="678"/>
      <c r="AL9" s="677" t="s">
        <v>33</v>
      </c>
      <c r="AM9" s="678"/>
      <c r="AN9" s="706" t="s">
        <v>155</v>
      </c>
      <c r="AO9" s="707"/>
      <c r="AP9" s="702"/>
      <c r="AQ9" s="703"/>
      <c r="AR9" s="658"/>
    </row>
    <row r="10" spans="1:44" ht="12.75" customHeight="1">
      <c r="A10" s="683"/>
      <c r="B10" s="669"/>
      <c r="C10" s="658"/>
      <c r="D10" s="538"/>
      <c r="E10" s="683"/>
      <c r="F10" s="658"/>
      <c r="G10" s="538"/>
      <c r="H10" s="538"/>
      <c r="I10" s="683"/>
      <c r="J10" s="658"/>
      <c r="K10" s="538"/>
      <c r="L10" s="538"/>
      <c r="M10" s="683"/>
      <c r="N10" s="658"/>
      <c r="O10" s="538"/>
      <c r="P10" s="538"/>
      <c r="Q10" s="683"/>
      <c r="R10" s="690"/>
      <c r="S10" s="691"/>
      <c r="T10" s="695"/>
      <c r="U10" s="696"/>
      <c r="V10" s="701"/>
      <c r="W10" s="674"/>
      <c r="X10" s="673"/>
      <c r="Y10" s="674"/>
      <c r="Z10" s="673"/>
      <c r="AA10" s="674"/>
      <c r="AB10" s="677"/>
      <c r="AC10" s="678"/>
      <c r="AD10" s="677"/>
      <c r="AE10" s="678"/>
      <c r="AF10" s="716"/>
      <c r="AG10" s="717"/>
      <c r="AH10" s="706"/>
      <c r="AI10" s="707"/>
      <c r="AJ10" s="677"/>
      <c r="AK10" s="678"/>
      <c r="AL10" s="677"/>
      <c r="AM10" s="678"/>
      <c r="AN10" s="706"/>
      <c r="AO10" s="707"/>
      <c r="AP10" s="702"/>
      <c r="AQ10" s="703"/>
      <c r="AR10" s="658"/>
    </row>
    <row r="11" spans="1:44">
      <c r="A11" s="683"/>
      <c r="B11" s="669"/>
      <c r="C11" s="658"/>
      <c r="D11" s="538"/>
      <c r="E11" s="683"/>
      <c r="F11" s="659"/>
      <c r="G11" s="685"/>
      <c r="H11" s="685"/>
      <c r="I11" s="668"/>
      <c r="J11" s="659"/>
      <c r="K11" s="685"/>
      <c r="L11" s="685"/>
      <c r="M11" s="668"/>
      <c r="N11" s="659"/>
      <c r="O11" s="685"/>
      <c r="P11" s="685"/>
      <c r="Q11" s="668"/>
      <c r="R11" s="690"/>
      <c r="S11" s="691"/>
      <c r="T11" s="695"/>
      <c r="U11" s="696"/>
      <c r="V11" s="701"/>
      <c r="W11" s="674"/>
      <c r="X11" s="673"/>
      <c r="Y11" s="674"/>
      <c r="Z11" s="673"/>
      <c r="AA11" s="674"/>
      <c r="AB11" s="677"/>
      <c r="AC11" s="678"/>
      <c r="AD11" s="677"/>
      <c r="AE11" s="678"/>
      <c r="AF11" s="716"/>
      <c r="AG11" s="717"/>
      <c r="AH11" s="706"/>
      <c r="AI11" s="707"/>
      <c r="AJ11" s="677"/>
      <c r="AK11" s="678"/>
      <c r="AL11" s="677"/>
      <c r="AM11" s="678"/>
      <c r="AN11" s="706"/>
      <c r="AO11" s="707"/>
      <c r="AP11" s="702"/>
      <c r="AQ11" s="703"/>
      <c r="AR11" s="658"/>
    </row>
    <row r="12" spans="1:44" ht="12.75" customHeight="1">
      <c r="A12" s="683"/>
      <c r="B12" s="669"/>
      <c r="C12" s="658"/>
      <c r="D12" s="538"/>
      <c r="E12" s="683"/>
      <c r="F12" s="663" t="s">
        <v>156</v>
      </c>
      <c r="G12" s="664"/>
      <c r="H12" s="657" t="s">
        <v>52</v>
      </c>
      <c r="I12" s="667"/>
      <c r="J12" s="663" t="s">
        <v>156</v>
      </c>
      <c r="K12" s="664"/>
      <c r="L12" s="663" t="s">
        <v>52</v>
      </c>
      <c r="M12" s="664"/>
      <c r="N12" s="669" t="s">
        <v>156</v>
      </c>
      <c r="O12" s="670"/>
      <c r="P12" s="669" t="s">
        <v>52</v>
      </c>
      <c r="Q12" s="670"/>
      <c r="R12" s="690"/>
      <c r="S12" s="691"/>
      <c r="T12" s="695"/>
      <c r="U12" s="696"/>
      <c r="V12" s="696" t="s">
        <v>157</v>
      </c>
      <c r="W12" s="696"/>
      <c r="X12" s="696"/>
      <c r="Y12" s="696"/>
      <c r="Z12" s="696"/>
      <c r="AA12" s="698"/>
      <c r="AB12" s="677"/>
      <c r="AC12" s="678"/>
      <c r="AD12" s="677"/>
      <c r="AE12" s="678"/>
      <c r="AF12" s="716"/>
      <c r="AG12" s="717"/>
      <c r="AH12" s="706"/>
      <c r="AI12" s="707"/>
      <c r="AJ12" s="677"/>
      <c r="AK12" s="678"/>
      <c r="AL12" s="677"/>
      <c r="AM12" s="678"/>
      <c r="AN12" s="706"/>
      <c r="AO12" s="707"/>
      <c r="AP12" s="702"/>
      <c r="AQ12" s="703"/>
      <c r="AR12" s="658"/>
    </row>
    <row r="13" spans="1:44">
      <c r="A13" s="668"/>
      <c r="B13" s="665"/>
      <c r="C13" s="659"/>
      <c r="D13" s="685"/>
      <c r="E13" s="668"/>
      <c r="F13" s="665"/>
      <c r="G13" s="666"/>
      <c r="H13" s="659"/>
      <c r="I13" s="668"/>
      <c r="J13" s="665"/>
      <c r="K13" s="666"/>
      <c r="L13" s="665"/>
      <c r="M13" s="666"/>
      <c r="N13" s="665"/>
      <c r="O13" s="666"/>
      <c r="P13" s="665"/>
      <c r="Q13" s="666"/>
      <c r="R13" s="692"/>
      <c r="S13" s="693"/>
      <c r="T13" s="697"/>
      <c r="U13" s="661"/>
      <c r="V13" s="661"/>
      <c r="W13" s="661"/>
      <c r="X13" s="661"/>
      <c r="Y13" s="661"/>
      <c r="Z13" s="661"/>
      <c r="AA13" s="699"/>
      <c r="AB13" s="679"/>
      <c r="AC13" s="680"/>
      <c r="AD13" s="679"/>
      <c r="AE13" s="680"/>
      <c r="AF13" s="718"/>
      <c r="AG13" s="719"/>
      <c r="AH13" s="708"/>
      <c r="AI13" s="709"/>
      <c r="AJ13" s="679"/>
      <c r="AK13" s="680"/>
      <c r="AL13" s="679"/>
      <c r="AM13" s="680"/>
      <c r="AN13" s="708"/>
      <c r="AO13" s="709"/>
      <c r="AP13" s="704"/>
      <c r="AQ13" s="705"/>
      <c r="AR13" s="659"/>
    </row>
    <row r="14" spans="1:44">
      <c r="A14" s="120"/>
      <c r="B14" s="121"/>
      <c r="C14" s="120"/>
      <c r="D14" s="120"/>
      <c r="E14" s="119"/>
      <c r="F14" s="121"/>
      <c r="G14" s="318"/>
      <c r="H14" s="120"/>
      <c r="I14" s="315"/>
      <c r="J14" s="121"/>
      <c r="K14" s="318"/>
      <c r="L14" s="121"/>
      <c r="M14" s="318"/>
      <c r="N14" s="121"/>
      <c r="O14" s="318"/>
      <c r="P14" s="121"/>
      <c r="Q14" s="318"/>
      <c r="R14" s="68"/>
      <c r="S14" s="68"/>
      <c r="T14" s="66"/>
      <c r="U14" s="66"/>
      <c r="V14" s="66"/>
      <c r="W14" s="66"/>
      <c r="X14" s="66"/>
      <c r="Y14" s="66"/>
      <c r="Z14" s="66"/>
      <c r="AA14" s="66"/>
      <c r="AB14" s="68"/>
      <c r="AC14" s="68"/>
      <c r="AD14" s="68"/>
      <c r="AE14" s="68"/>
      <c r="AF14" s="69"/>
      <c r="AG14" s="69"/>
      <c r="AH14" s="70"/>
      <c r="AI14" s="70"/>
      <c r="AJ14" s="68"/>
      <c r="AK14" s="68"/>
      <c r="AL14" s="68"/>
      <c r="AM14" s="68"/>
      <c r="AN14" s="70"/>
      <c r="AO14" s="70"/>
      <c r="AP14" s="66"/>
      <c r="AQ14" s="66"/>
      <c r="AR14" s="118"/>
    </row>
    <row r="15" spans="1:44">
      <c r="A15" s="120"/>
      <c r="B15" s="121"/>
      <c r="C15" s="121"/>
      <c r="D15" s="121"/>
      <c r="E15" s="67"/>
      <c r="F15" s="121"/>
      <c r="G15" s="318"/>
      <c r="H15" s="120"/>
      <c r="I15" s="315"/>
      <c r="J15" s="121"/>
      <c r="K15" s="318"/>
      <c r="L15" s="120"/>
      <c r="M15" s="315"/>
      <c r="N15" s="121"/>
      <c r="O15" s="318"/>
      <c r="P15" s="120"/>
      <c r="Q15" s="315"/>
      <c r="R15" s="68"/>
      <c r="S15" s="68"/>
      <c r="T15" s="66"/>
      <c r="U15" s="66"/>
      <c r="V15" s="66"/>
      <c r="W15" s="66"/>
      <c r="X15" s="66"/>
      <c r="Y15" s="66"/>
      <c r="Z15" s="66"/>
      <c r="AA15" s="66"/>
      <c r="AB15" s="68"/>
      <c r="AC15" s="68"/>
      <c r="AD15" s="68"/>
      <c r="AE15" s="68"/>
      <c r="AF15" s="69"/>
      <c r="AG15" s="69"/>
      <c r="AH15" s="70"/>
      <c r="AI15" s="70"/>
      <c r="AJ15" s="68"/>
      <c r="AK15" s="68"/>
      <c r="AL15" s="68"/>
      <c r="AM15" s="68"/>
      <c r="AN15" s="70"/>
      <c r="AO15" s="70"/>
      <c r="AP15" s="66"/>
      <c r="AQ15" s="66"/>
      <c r="AR15" s="118"/>
    </row>
    <row r="16" spans="1:44" ht="12.95" customHeight="1">
      <c r="A16" s="73" t="s">
        <v>53</v>
      </c>
      <c r="B16" s="74" t="s">
        <v>127</v>
      </c>
      <c r="C16" s="116" t="s">
        <v>58</v>
      </c>
      <c r="D16" s="75" t="s">
        <v>201</v>
      </c>
      <c r="E16" s="76"/>
      <c r="F16" s="354">
        <v>24.5</v>
      </c>
      <c r="G16" s="355" t="s">
        <v>312</v>
      </c>
      <c r="H16" s="355">
        <v>27146.400000000001</v>
      </c>
      <c r="I16" s="355" t="s">
        <v>312</v>
      </c>
      <c r="J16" s="355">
        <v>9</v>
      </c>
      <c r="K16" s="355" t="s">
        <v>312</v>
      </c>
      <c r="L16" s="355">
        <v>1938.5</v>
      </c>
      <c r="M16" s="355" t="s">
        <v>312</v>
      </c>
      <c r="N16" s="355">
        <v>20.5</v>
      </c>
      <c r="O16" s="355" t="s">
        <v>312</v>
      </c>
      <c r="P16" s="355">
        <v>11766.7</v>
      </c>
      <c r="Q16" s="355" t="s">
        <v>312</v>
      </c>
      <c r="R16" s="355">
        <v>8099.8</v>
      </c>
      <c r="S16" s="355" t="s">
        <v>312</v>
      </c>
      <c r="T16" s="355">
        <v>5341.3</v>
      </c>
      <c r="U16" s="355" t="s">
        <v>312</v>
      </c>
      <c r="V16" s="355">
        <v>5444.5</v>
      </c>
      <c r="W16" s="355" t="s">
        <v>312</v>
      </c>
      <c r="X16" s="355">
        <v>5271.5</v>
      </c>
      <c r="Y16" s="355" t="s">
        <v>312</v>
      </c>
      <c r="Z16" s="355">
        <v>1050.7</v>
      </c>
      <c r="AA16" s="355" t="s">
        <v>312</v>
      </c>
      <c r="AB16" s="355">
        <v>1917</v>
      </c>
      <c r="AC16" s="355" t="s">
        <v>312</v>
      </c>
      <c r="AD16" s="355">
        <v>1407.2</v>
      </c>
      <c r="AE16" s="355" t="s">
        <v>312</v>
      </c>
      <c r="AF16" s="355">
        <v>231.1</v>
      </c>
      <c r="AG16" s="355" t="s">
        <v>312</v>
      </c>
      <c r="AH16" s="355">
        <v>1176.0999999999999</v>
      </c>
      <c r="AI16" s="355" t="s">
        <v>312</v>
      </c>
      <c r="AJ16" s="355">
        <v>509.8</v>
      </c>
      <c r="AK16" s="355" t="s">
        <v>312</v>
      </c>
      <c r="AL16" s="355">
        <v>206.3</v>
      </c>
      <c r="AM16" s="355" t="s">
        <v>312</v>
      </c>
      <c r="AN16" s="355">
        <v>303.60000000000002</v>
      </c>
      <c r="AO16" s="355" t="s">
        <v>312</v>
      </c>
      <c r="AP16" s="355">
        <v>21.4</v>
      </c>
      <c r="AQ16" s="107" t="s">
        <v>315</v>
      </c>
      <c r="AR16" s="77" t="s">
        <v>53</v>
      </c>
    </row>
    <row r="17" spans="1:44" ht="12.95" customHeight="1">
      <c r="A17" s="73" t="s">
        <v>55</v>
      </c>
      <c r="B17" s="60"/>
      <c r="C17" s="115" t="s">
        <v>64</v>
      </c>
      <c r="D17" s="75" t="s">
        <v>201</v>
      </c>
      <c r="E17" s="78"/>
      <c r="F17" s="354">
        <v>24.4</v>
      </c>
      <c r="G17" s="355" t="s">
        <v>312</v>
      </c>
      <c r="H17" s="355">
        <v>27376.1</v>
      </c>
      <c r="I17" s="355" t="s">
        <v>312</v>
      </c>
      <c r="J17" s="355">
        <v>8.8000000000000007</v>
      </c>
      <c r="K17" s="355" t="s">
        <v>312</v>
      </c>
      <c r="L17" s="355">
        <v>1933.4</v>
      </c>
      <c r="M17" s="355" t="s">
        <v>312</v>
      </c>
      <c r="N17" s="355">
        <v>20.6</v>
      </c>
      <c r="O17" s="355" t="s">
        <v>312</v>
      </c>
      <c r="P17" s="355">
        <v>12255.1</v>
      </c>
      <c r="Q17" s="355" t="s">
        <v>312</v>
      </c>
      <c r="R17" s="355">
        <v>7998.2</v>
      </c>
      <c r="S17" s="355" t="s">
        <v>312</v>
      </c>
      <c r="T17" s="355">
        <v>5189.3999999999996</v>
      </c>
      <c r="U17" s="355" t="s">
        <v>312</v>
      </c>
      <c r="V17" s="355">
        <v>5561.2</v>
      </c>
      <c r="W17" s="355" t="s">
        <v>312</v>
      </c>
      <c r="X17" s="355">
        <v>5465.5</v>
      </c>
      <c r="Y17" s="355" t="s">
        <v>312</v>
      </c>
      <c r="Z17" s="355">
        <v>1228.5</v>
      </c>
      <c r="AA17" s="355" t="s">
        <v>312</v>
      </c>
      <c r="AB17" s="355">
        <v>1908.4</v>
      </c>
      <c r="AC17" s="355" t="s">
        <v>312</v>
      </c>
      <c r="AD17" s="355">
        <v>1383.4</v>
      </c>
      <c r="AE17" s="355" t="s">
        <v>312</v>
      </c>
      <c r="AF17" s="355">
        <v>225</v>
      </c>
      <c r="AG17" s="355" t="s">
        <v>312</v>
      </c>
      <c r="AH17" s="355">
        <v>1158.4000000000001</v>
      </c>
      <c r="AI17" s="355" t="s">
        <v>312</v>
      </c>
      <c r="AJ17" s="355">
        <v>524.9</v>
      </c>
      <c r="AK17" s="355" t="s">
        <v>312</v>
      </c>
      <c r="AL17" s="355">
        <v>216.8</v>
      </c>
      <c r="AM17" s="355" t="s">
        <v>312</v>
      </c>
      <c r="AN17" s="355">
        <v>308.10000000000002</v>
      </c>
      <c r="AO17" s="355" t="s">
        <v>312</v>
      </c>
      <c r="AP17" s="355">
        <v>25</v>
      </c>
      <c r="AQ17" s="172" t="s">
        <v>315</v>
      </c>
      <c r="AR17" s="77" t="s">
        <v>55</v>
      </c>
    </row>
    <row r="18" spans="1:44" ht="12.95" customHeight="1">
      <c r="A18" s="79" t="s">
        <v>57</v>
      </c>
      <c r="B18" s="60"/>
      <c r="C18" s="115" t="s">
        <v>58</v>
      </c>
      <c r="D18" s="75" t="s">
        <v>203</v>
      </c>
      <c r="E18" s="78"/>
      <c r="F18" s="354">
        <v>23.8</v>
      </c>
      <c r="G18" s="355" t="s">
        <v>312</v>
      </c>
      <c r="H18" s="355">
        <v>27175</v>
      </c>
      <c r="I18" s="355" t="s">
        <v>312</v>
      </c>
      <c r="J18" s="355">
        <v>8.5</v>
      </c>
      <c r="K18" s="355" t="s">
        <v>312</v>
      </c>
      <c r="L18" s="355">
        <v>1928.9</v>
      </c>
      <c r="M18" s="355" t="s">
        <v>312</v>
      </c>
      <c r="N18" s="355">
        <v>20</v>
      </c>
      <c r="O18" s="355" t="s">
        <v>312</v>
      </c>
      <c r="P18" s="355">
        <v>11882</v>
      </c>
      <c r="Q18" s="355" t="s">
        <v>312</v>
      </c>
      <c r="R18" s="355">
        <v>7917</v>
      </c>
      <c r="S18" s="355" t="s">
        <v>312</v>
      </c>
      <c r="T18" s="355">
        <v>5447</v>
      </c>
      <c r="U18" s="355" t="s">
        <v>312</v>
      </c>
      <c r="V18" s="355">
        <v>5530.3</v>
      </c>
      <c r="W18" s="355" t="s">
        <v>312</v>
      </c>
      <c r="X18" s="355">
        <v>5193.7</v>
      </c>
      <c r="Y18" s="355" t="s">
        <v>312</v>
      </c>
      <c r="Z18" s="355">
        <v>1158</v>
      </c>
      <c r="AA18" s="355" t="s">
        <v>312</v>
      </c>
      <c r="AB18" s="355">
        <v>1906.2</v>
      </c>
      <c r="AC18" s="355" t="s">
        <v>312</v>
      </c>
      <c r="AD18" s="355">
        <v>1396.3</v>
      </c>
      <c r="AE18" s="355" t="s">
        <v>312</v>
      </c>
      <c r="AF18" s="355">
        <v>229.1</v>
      </c>
      <c r="AG18" s="355" t="s">
        <v>312</v>
      </c>
      <c r="AH18" s="355">
        <v>1167.3</v>
      </c>
      <c r="AI18" s="355" t="s">
        <v>312</v>
      </c>
      <c r="AJ18" s="355">
        <v>509.9</v>
      </c>
      <c r="AK18" s="355" t="s">
        <v>312</v>
      </c>
      <c r="AL18" s="355">
        <v>207.3</v>
      </c>
      <c r="AM18" s="355" t="s">
        <v>312</v>
      </c>
      <c r="AN18" s="355">
        <v>302.60000000000002</v>
      </c>
      <c r="AO18" s="355" t="s">
        <v>312</v>
      </c>
      <c r="AP18" s="355">
        <v>22.7</v>
      </c>
      <c r="AQ18" s="107" t="s">
        <v>315</v>
      </c>
      <c r="AR18" s="77" t="s">
        <v>57</v>
      </c>
    </row>
    <row r="19" spans="1:44" ht="12.95" customHeight="1">
      <c r="A19" s="79" t="s">
        <v>59</v>
      </c>
      <c r="B19" s="60"/>
      <c r="C19" s="115" t="s">
        <v>56</v>
      </c>
      <c r="D19" s="75" t="s">
        <v>203</v>
      </c>
      <c r="E19" s="78"/>
      <c r="F19" s="354">
        <v>23.5</v>
      </c>
      <c r="G19" s="355" t="s">
        <v>312</v>
      </c>
      <c r="H19" s="355">
        <v>27577.599999999999</v>
      </c>
      <c r="I19" s="355" t="s">
        <v>312</v>
      </c>
      <c r="J19" s="355">
        <v>8.4</v>
      </c>
      <c r="K19" s="355" t="s">
        <v>312</v>
      </c>
      <c r="L19" s="355">
        <v>1929.6</v>
      </c>
      <c r="M19" s="355" t="s">
        <v>312</v>
      </c>
      <c r="N19" s="355">
        <v>19.7</v>
      </c>
      <c r="O19" s="355" t="s">
        <v>312</v>
      </c>
      <c r="P19" s="355">
        <v>12239.5</v>
      </c>
      <c r="Q19" s="355" t="s">
        <v>312</v>
      </c>
      <c r="R19" s="355">
        <v>8071.2</v>
      </c>
      <c r="S19" s="355" t="s">
        <v>312</v>
      </c>
      <c r="T19" s="355">
        <v>5337.3</v>
      </c>
      <c r="U19" s="355" t="s">
        <v>312</v>
      </c>
      <c r="V19" s="355">
        <v>5500.3</v>
      </c>
      <c r="W19" s="355" t="s">
        <v>312</v>
      </c>
      <c r="X19" s="355">
        <v>5515.5</v>
      </c>
      <c r="Y19" s="355" t="s">
        <v>312</v>
      </c>
      <c r="Z19" s="355">
        <v>1223.7</v>
      </c>
      <c r="AA19" s="355" t="s">
        <v>312</v>
      </c>
      <c r="AB19" s="355">
        <v>1905.4</v>
      </c>
      <c r="AC19" s="355" t="s">
        <v>312</v>
      </c>
      <c r="AD19" s="355">
        <v>1368.7</v>
      </c>
      <c r="AE19" s="355" t="s">
        <v>312</v>
      </c>
      <c r="AF19" s="355">
        <v>221.3</v>
      </c>
      <c r="AG19" s="355" t="s">
        <v>312</v>
      </c>
      <c r="AH19" s="355">
        <v>1147.4000000000001</v>
      </c>
      <c r="AI19" s="355" t="s">
        <v>312</v>
      </c>
      <c r="AJ19" s="355">
        <v>536.70000000000005</v>
      </c>
      <c r="AK19" s="355" t="s">
        <v>312</v>
      </c>
      <c r="AL19" s="355">
        <v>226</v>
      </c>
      <c r="AM19" s="355" t="s">
        <v>313</v>
      </c>
      <c r="AN19" s="355">
        <v>310.7</v>
      </c>
      <c r="AO19" s="355" t="s">
        <v>312</v>
      </c>
      <c r="AP19" s="355">
        <v>24.2</v>
      </c>
      <c r="AQ19" s="107" t="s">
        <v>315</v>
      </c>
      <c r="AR19" s="77" t="s">
        <v>59</v>
      </c>
    </row>
    <row r="20" spans="1:44" ht="12.95" customHeight="1">
      <c r="A20" s="79" t="s">
        <v>60</v>
      </c>
      <c r="B20" s="60"/>
      <c r="C20" s="57" t="s">
        <v>58</v>
      </c>
      <c r="D20" s="75" t="s">
        <v>213</v>
      </c>
      <c r="E20" s="78"/>
      <c r="F20" s="354">
        <v>22.9</v>
      </c>
      <c r="G20" s="355" t="s">
        <v>312</v>
      </c>
      <c r="H20" s="355">
        <v>26898.400000000001</v>
      </c>
      <c r="I20" s="355" t="s">
        <v>312</v>
      </c>
      <c r="J20" s="355">
        <v>8.1</v>
      </c>
      <c r="K20" s="355" t="s">
        <v>312</v>
      </c>
      <c r="L20" s="355">
        <v>1877.4</v>
      </c>
      <c r="M20" s="355" t="s">
        <v>312</v>
      </c>
      <c r="N20" s="355">
        <v>19.100000000000001</v>
      </c>
      <c r="O20" s="355" t="s">
        <v>312</v>
      </c>
      <c r="P20" s="355">
        <v>11877.9</v>
      </c>
      <c r="Q20" s="355" t="s">
        <v>312</v>
      </c>
      <c r="R20" s="355">
        <v>7970.5</v>
      </c>
      <c r="S20" s="355" t="s">
        <v>312</v>
      </c>
      <c r="T20" s="355">
        <v>5172.6000000000004</v>
      </c>
      <c r="U20" s="355" t="s">
        <v>312</v>
      </c>
      <c r="V20" s="355">
        <v>5563.6</v>
      </c>
      <c r="W20" s="355" t="s">
        <v>312</v>
      </c>
      <c r="X20" s="355">
        <v>5190.6000000000004</v>
      </c>
      <c r="Y20" s="355" t="s">
        <v>312</v>
      </c>
      <c r="Z20" s="355">
        <v>1123.7</v>
      </c>
      <c r="AA20" s="355" t="s">
        <v>312</v>
      </c>
      <c r="AB20" s="355">
        <v>1858.9</v>
      </c>
      <c r="AC20" s="355" t="s">
        <v>312</v>
      </c>
      <c r="AD20" s="355">
        <v>1361.9</v>
      </c>
      <c r="AE20" s="355" t="s">
        <v>312</v>
      </c>
      <c r="AF20" s="355">
        <v>218.2</v>
      </c>
      <c r="AG20" s="355" t="s">
        <v>312</v>
      </c>
      <c r="AH20" s="355">
        <v>1143.5999999999999</v>
      </c>
      <c r="AI20" s="355" t="s">
        <v>312</v>
      </c>
      <c r="AJ20" s="355">
        <v>497</v>
      </c>
      <c r="AK20" s="355" t="s">
        <v>312</v>
      </c>
      <c r="AL20" s="355">
        <v>205.2</v>
      </c>
      <c r="AM20" s="355" t="s">
        <v>312</v>
      </c>
      <c r="AN20" s="355">
        <v>291.8</v>
      </c>
      <c r="AO20" s="355" t="s">
        <v>312</v>
      </c>
      <c r="AP20" s="355">
        <v>18.600000000000001</v>
      </c>
      <c r="AQ20" s="172" t="s">
        <v>315</v>
      </c>
      <c r="AR20" s="77" t="s">
        <v>60</v>
      </c>
    </row>
    <row r="21" spans="1:44" ht="12.95" customHeight="1">
      <c r="A21" s="79" t="s">
        <v>61</v>
      </c>
      <c r="B21" s="60"/>
      <c r="C21" s="60"/>
      <c r="D21" s="80" t="s">
        <v>4</v>
      </c>
      <c r="E21" s="72"/>
      <c r="F21" s="81">
        <v>-2.2999999999999998</v>
      </c>
      <c r="G21" s="81"/>
      <c r="H21" s="81">
        <v>-2.5</v>
      </c>
      <c r="I21" s="81"/>
      <c r="J21" s="81">
        <v>-3.4</v>
      </c>
      <c r="K21" s="81"/>
      <c r="L21" s="81">
        <v>-2.7</v>
      </c>
      <c r="M21" s="81"/>
      <c r="N21" s="81">
        <v>-3.2</v>
      </c>
      <c r="O21" s="81"/>
      <c r="P21" s="81">
        <v>-3</v>
      </c>
      <c r="Q21" s="81"/>
      <c r="R21" s="81">
        <v>-1.2</v>
      </c>
      <c r="S21" s="81"/>
      <c r="T21" s="81">
        <v>-3.1</v>
      </c>
      <c r="U21" s="81"/>
      <c r="V21" s="81">
        <v>1.2</v>
      </c>
      <c r="W21" s="81"/>
      <c r="X21" s="81">
        <v>-5.9</v>
      </c>
      <c r="Y21" s="81"/>
      <c r="Z21" s="81">
        <v>-8.1999999999999993</v>
      </c>
      <c r="AA21" s="81"/>
      <c r="AB21" s="81">
        <v>-2.4</v>
      </c>
      <c r="AC21" s="81"/>
      <c r="AD21" s="81">
        <v>-0.5</v>
      </c>
      <c r="AE21" s="81"/>
      <c r="AF21" s="81">
        <v>-1.4</v>
      </c>
      <c r="AG21" s="81"/>
      <c r="AH21" s="81">
        <v>-0.3</v>
      </c>
      <c r="AI21" s="81"/>
      <c r="AJ21" s="81">
        <v>-7.4</v>
      </c>
      <c r="AK21" s="81"/>
      <c r="AL21" s="81">
        <v>-9.1999999999999993</v>
      </c>
      <c r="AM21" s="81"/>
      <c r="AN21" s="81">
        <v>-6.1</v>
      </c>
      <c r="AO21" s="81"/>
      <c r="AP21" s="81">
        <v>-23.4</v>
      </c>
      <c r="AQ21" s="81"/>
      <c r="AR21" s="77" t="s">
        <v>61</v>
      </c>
    </row>
    <row r="22" spans="1:44" ht="12.95" customHeight="1">
      <c r="A22" s="73"/>
      <c r="B22" s="60"/>
      <c r="C22" s="60"/>
      <c r="D22" s="80"/>
      <c r="E22" s="72"/>
      <c r="F22" s="81"/>
      <c r="G22" s="81"/>
      <c r="H22" s="82"/>
      <c r="I22" s="81"/>
      <c r="J22" s="82"/>
      <c r="K22" s="81"/>
      <c r="L22" s="82"/>
      <c r="M22" s="81"/>
      <c r="N22" s="82"/>
      <c r="O22" s="81"/>
      <c r="P22" s="82"/>
      <c r="Q22" s="81"/>
      <c r="R22" s="82"/>
      <c r="S22" s="81"/>
      <c r="T22" s="82"/>
      <c r="U22" s="81"/>
      <c r="V22" s="82"/>
      <c r="W22" s="81"/>
      <c r="X22" s="82"/>
      <c r="Y22" s="81"/>
      <c r="Z22" s="82"/>
      <c r="AA22" s="81"/>
      <c r="AB22" s="82"/>
      <c r="AC22" s="81"/>
      <c r="AD22" s="82"/>
      <c r="AE22" s="81"/>
      <c r="AF22" s="82"/>
      <c r="AG22" s="81"/>
      <c r="AH22" s="82"/>
      <c r="AI22" s="81"/>
      <c r="AJ22" s="82"/>
      <c r="AK22" s="81"/>
      <c r="AL22" s="82"/>
      <c r="AM22" s="81"/>
      <c r="AN22" s="82"/>
      <c r="AO22" s="81"/>
      <c r="AP22" s="82"/>
      <c r="AQ22" s="82"/>
      <c r="AR22" s="77"/>
    </row>
    <row r="23" spans="1:44" ht="12.95" customHeight="1">
      <c r="A23" s="73"/>
      <c r="B23" s="60"/>
      <c r="C23" s="60"/>
      <c r="D23" s="80"/>
      <c r="E23" s="72"/>
      <c r="F23" s="82"/>
      <c r="G23" s="82"/>
      <c r="H23" s="82"/>
      <c r="I23" s="82"/>
      <c r="J23" s="82"/>
      <c r="K23" s="82"/>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77"/>
    </row>
    <row r="24" spans="1:44" ht="12.95" customHeight="1">
      <c r="A24" s="73"/>
      <c r="B24" s="60"/>
      <c r="C24" s="60"/>
      <c r="D24" s="80"/>
      <c r="E24" s="72"/>
      <c r="F24" s="82"/>
      <c r="G24" s="82"/>
      <c r="H24" s="82"/>
      <c r="I24" s="82"/>
      <c r="J24" s="82"/>
      <c r="K24" s="82"/>
      <c r="L24" s="82"/>
      <c r="M24" s="82"/>
      <c r="N24" s="82"/>
      <c r="O24" s="82"/>
      <c r="P24" s="82"/>
      <c r="Q24" s="82"/>
      <c r="R24" s="83"/>
      <c r="S24" s="82"/>
      <c r="T24" s="83"/>
      <c r="U24" s="82"/>
      <c r="V24" s="83"/>
      <c r="W24" s="82"/>
      <c r="X24" s="83"/>
      <c r="Y24" s="82"/>
      <c r="Z24" s="83"/>
      <c r="AA24" s="82"/>
      <c r="AB24" s="83"/>
      <c r="AC24" s="82"/>
      <c r="AD24" s="83"/>
      <c r="AE24" s="82"/>
      <c r="AF24" s="83"/>
      <c r="AG24" s="82"/>
      <c r="AH24" s="83"/>
      <c r="AI24" s="82"/>
      <c r="AJ24" s="83"/>
      <c r="AK24" s="82"/>
      <c r="AL24" s="83"/>
      <c r="AM24" s="82"/>
      <c r="AN24" s="83"/>
      <c r="AO24" s="82"/>
      <c r="AP24" s="83"/>
      <c r="AQ24" s="83"/>
      <c r="AR24" s="77"/>
    </row>
    <row r="25" spans="1:44" ht="12.95" customHeight="1">
      <c r="A25" s="73" t="s">
        <v>62</v>
      </c>
      <c r="B25" s="74" t="s">
        <v>128</v>
      </c>
      <c r="C25" s="103" t="s">
        <v>64</v>
      </c>
      <c r="D25" s="75" t="s">
        <v>203</v>
      </c>
      <c r="E25" s="84"/>
      <c r="F25" s="354">
        <v>2.2999999999999998</v>
      </c>
      <c r="G25" s="355" t="s">
        <v>312</v>
      </c>
      <c r="H25" s="355">
        <v>1770.2</v>
      </c>
      <c r="I25" s="355" t="s">
        <v>312</v>
      </c>
      <c r="J25" s="355">
        <v>1</v>
      </c>
      <c r="K25" s="355" t="s">
        <v>312</v>
      </c>
      <c r="L25" s="355">
        <v>155.4</v>
      </c>
      <c r="M25" s="355" t="s">
        <v>312</v>
      </c>
      <c r="N25" s="355">
        <v>1.9</v>
      </c>
      <c r="O25" s="355" t="s">
        <v>312</v>
      </c>
      <c r="P25" s="355">
        <v>666.3</v>
      </c>
      <c r="Q25" s="355" t="s">
        <v>312</v>
      </c>
      <c r="R25" s="355">
        <v>657.6</v>
      </c>
      <c r="S25" s="355" t="s">
        <v>312</v>
      </c>
      <c r="T25" s="355">
        <v>291</v>
      </c>
      <c r="U25" s="355" t="s">
        <v>313</v>
      </c>
      <c r="V25" s="355">
        <v>322</v>
      </c>
      <c r="W25" s="355" t="s">
        <v>313</v>
      </c>
      <c r="X25" s="355">
        <v>285.89999999999998</v>
      </c>
      <c r="Y25" s="355" t="s">
        <v>313</v>
      </c>
      <c r="Z25" s="355">
        <v>58.4</v>
      </c>
      <c r="AA25" s="355" t="s">
        <v>313</v>
      </c>
      <c r="AB25" s="355">
        <v>152.30000000000001</v>
      </c>
      <c r="AC25" s="355" t="s">
        <v>312</v>
      </c>
      <c r="AD25" s="355">
        <v>105.8</v>
      </c>
      <c r="AE25" s="355" t="s">
        <v>312</v>
      </c>
      <c r="AF25" s="355">
        <v>15.6</v>
      </c>
      <c r="AG25" s="355" t="s">
        <v>313</v>
      </c>
      <c r="AH25" s="355">
        <v>90.2</v>
      </c>
      <c r="AI25" s="355" t="s">
        <v>312</v>
      </c>
      <c r="AJ25" s="355">
        <v>46.5</v>
      </c>
      <c r="AK25" s="355" t="s">
        <v>313</v>
      </c>
      <c r="AL25" s="355">
        <v>18</v>
      </c>
      <c r="AM25" s="355" t="s">
        <v>314</v>
      </c>
      <c r="AN25" s="355">
        <v>28.4</v>
      </c>
      <c r="AO25" s="355" t="s">
        <v>313</v>
      </c>
      <c r="AP25" s="356" t="s">
        <v>316</v>
      </c>
      <c r="AQ25" s="172" t="s">
        <v>317</v>
      </c>
      <c r="AR25" s="77" t="s">
        <v>62</v>
      </c>
    </row>
    <row r="26" spans="1:44" ht="12.95" customHeight="1">
      <c r="A26" s="73" t="s">
        <v>65</v>
      </c>
      <c r="B26" s="62"/>
      <c r="C26" s="103" t="s">
        <v>58</v>
      </c>
      <c r="D26" s="128" t="s">
        <v>213</v>
      </c>
      <c r="E26" s="78"/>
      <c r="F26" s="354">
        <v>2.2999999999999998</v>
      </c>
      <c r="G26" s="355" t="s">
        <v>312</v>
      </c>
      <c r="H26" s="355">
        <v>1736.5</v>
      </c>
      <c r="I26" s="355" t="s">
        <v>312</v>
      </c>
      <c r="J26" s="355">
        <v>1</v>
      </c>
      <c r="K26" s="355" t="s">
        <v>312</v>
      </c>
      <c r="L26" s="355">
        <v>153.6</v>
      </c>
      <c r="M26" s="355" t="s">
        <v>312</v>
      </c>
      <c r="N26" s="355">
        <v>1.8</v>
      </c>
      <c r="O26" s="355" t="s">
        <v>312</v>
      </c>
      <c r="P26" s="355">
        <v>646.79999999999995</v>
      </c>
      <c r="Q26" s="355" t="s">
        <v>312</v>
      </c>
      <c r="R26" s="355">
        <v>641.9</v>
      </c>
      <c r="S26" s="355" t="s">
        <v>312</v>
      </c>
      <c r="T26" s="355">
        <v>294.3</v>
      </c>
      <c r="U26" s="355" t="s">
        <v>313</v>
      </c>
      <c r="V26" s="355">
        <v>309.7</v>
      </c>
      <c r="W26" s="355" t="s">
        <v>313</v>
      </c>
      <c r="X26" s="355">
        <v>282.3</v>
      </c>
      <c r="Y26" s="355" t="s">
        <v>313</v>
      </c>
      <c r="Z26" s="355">
        <v>54.8</v>
      </c>
      <c r="AA26" s="355" t="s">
        <v>313</v>
      </c>
      <c r="AB26" s="355">
        <v>152.1</v>
      </c>
      <c r="AC26" s="355" t="s">
        <v>312</v>
      </c>
      <c r="AD26" s="355">
        <v>107</v>
      </c>
      <c r="AE26" s="355" t="s">
        <v>312</v>
      </c>
      <c r="AF26" s="355">
        <v>15.1</v>
      </c>
      <c r="AG26" s="355" t="s">
        <v>312</v>
      </c>
      <c r="AH26" s="355">
        <v>91.9</v>
      </c>
      <c r="AI26" s="355" t="s">
        <v>312</v>
      </c>
      <c r="AJ26" s="355">
        <v>45.1</v>
      </c>
      <c r="AK26" s="355" t="s">
        <v>313</v>
      </c>
      <c r="AL26" s="355">
        <v>17.100000000000001</v>
      </c>
      <c r="AM26" s="355" t="s">
        <v>313</v>
      </c>
      <c r="AN26" s="355">
        <v>28</v>
      </c>
      <c r="AO26" s="355" t="s">
        <v>313</v>
      </c>
      <c r="AP26" s="355">
        <v>1.5</v>
      </c>
      <c r="AQ26" s="172" t="s">
        <v>314</v>
      </c>
      <c r="AR26" s="77" t="s">
        <v>65</v>
      </c>
    </row>
    <row r="27" spans="1:44" ht="12.95" customHeight="1">
      <c r="A27" s="73" t="s">
        <v>66</v>
      </c>
      <c r="B27" s="60"/>
      <c r="C27" s="60"/>
      <c r="D27" s="80" t="s">
        <v>4</v>
      </c>
      <c r="E27" s="72"/>
      <c r="F27" s="81">
        <v>-2.2999999999999998</v>
      </c>
      <c r="G27" s="81"/>
      <c r="H27" s="81">
        <v>-1.9</v>
      </c>
      <c r="I27" s="81"/>
      <c r="J27" s="81">
        <v>-4.4000000000000004</v>
      </c>
      <c r="K27" s="81"/>
      <c r="L27" s="81">
        <v>-1.1000000000000001</v>
      </c>
      <c r="M27" s="81"/>
      <c r="N27" s="81">
        <v>-2.2000000000000002</v>
      </c>
      <c r="O27" s="81"/>
      <c r="P27" s="81">
        <v>-2.9</v>
      </c>
      <c r="Q27" s="81"/>
      <c r="R27" s="81">
        <v>-2.4</v>
      </c>
      <c r="S27" s="81"/>
      <c r="T27" s="81">
        <v>1.1000000000000001</v>
      </c>
      <c r="U27" s="81"/>
      <c r="V27" s="81">
        <v>-3.8</v>
      </c>
      <c r="W27" s="81"/>
      <c r="X27" s="81">
        <v>-1.3</v>
      </c>
      <c r="Y27" s="81"/>
      <c r="Z27" s="81">
        <v>-6.2</v>
      </c>
      <c r="AA27" s="81"/>
      <c r="AB27" s="81">
        <v>-0.1</v>
      </c>
      <c r="AC27" s="81"/>
      <c r="AD27" s="81">
        <v>1.2</v>
      </c>
      <c r="AE27" s="81"/>
      <c r="AF27" s="81">
        <v>-3.2</v>
      </c>
      <c r="AG27" s="81"/>
      <c r="AH27" s="81">
        <v>1.9</v>
      </c>
      <c r="AI27" s="81"/>
      <c r="AJ27" s="81">
        <v>-3</v>
      </c>
      <c r="AK27" s="81"/>
      <c r="AL27" s="81">
        <v>-5</v>
      </c>
      <c r="AM27" s="81"/>
      <c r="AN27" s="81">
        <v>-1.7</v>
      </c>
      <c r="AO27" s="81"/>
      <c r="AP27" s="81" t="s">
        <v>319</v>
      </c>
      <c r="AQ27" s="81"/>
      <c r="AR27" s="77" t="s">
        <v>66</v>
      </c>
    </row>
    <row r="28" spans="1:44" ht="12.95" customHeight="1">
      <c r="A28" s="73"/>
      <c r="B28" s="60"/>
      <c r="C28" s="60"/>
      <c r="D28" s="80"/>
      <c r="E28" s="72"/>
      <c r="F28" s="82"/>
      <c r="G28" s="82"/>
      <c r="H28" s="82"/>
      <c r="I28" s="82"/>
      <c r="J28" s="82"/>
      <c r="K28" s="82"/>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77"/>
    </row>
    <row r="29" spans="1:44" ht="12.95" customHeight="1">
      <c r="A29" s="73"/>
      <c r="B29" s="60"/>
      <c r="C29" s="60"/>
      <c r="D29" s="80"/>
      <c r="E29" s="72"/>
      <c r="F29" s="82"/>
      <c r="G29" s="82"/>
      <c r="H29" s="85"/>
      <c r="I29" s="82"/>
      <c r="J29" s="85"/>
      <c r="K29" s="82"/>
      <c r="L29" s="82"/>
      <c r="M29" s="82"/>
      <c r="N29" s="86"/>
      <c r="O29" s="82"/>
      <c r="P29" s="85"/>
      <c r="Q29" s="82"/>
      <c r="R29" s="86"/>
      <c r="S29" s="82"/>
      <c r="T29" s="86"/>
      <c r="U29" s="82"/>
      <c r="V29" s="86"/>
      <c r="W29" s="82"/>
      <c r="X29" s="86"/>
      <c r="Y29" s="82"/>
      <c r="Z29" s="86"/>
      <c r="AA29" s="82"/>
      <c r="AB29" s="86"/>
      <c r="AC29" s="82"/>
      <c r="AD29" s="86"/>
      <c r="AE29" s="82"/>
      <c r="AF29" s="86"/>
      <c r="AG29" s="82"/>
      <c r="AH29" s="86"/>
      <c r="AI29" s="82"/>
      <c r="AJ29" s="86"/>
      <c r="AK29" s="82"/>
      <c r="AL29" s="86"/>
      <c r="AM29" s="82"/>
      <c r="AN29" s="86"/>
      <c r="AO29" s="82"/>
      <c r="AP29" s="86"/>
      <c r="AQ29" s="86"/>
      <c r="AR29" s="77"/>
    </row>
    <row r="30" spans="1:44" ht="12.95" customHeight="1">
      <c r="A30" s="87">
        <v>10</v>
      </c>
      <c r="B30" s="74" t="s">
        <v>129</v>
      </c>
      <c r="C30" s="103" t="s">
        <v>64</v>
      </c>
      <c r="D30" s="75" t="s">
        <v>203</v>
      </c>
      <c r="E30" s="84"/>
      <c r="F30" s="354">
        <v>5.0999999999999996</v>
      </c>
      <c r="G30" s="355" t="s">
        <v>312</v>
      </c>
      <c r="H30" s="355">
        <v>3308.2</v>
      </c>
      <c r="I30" s="355" t="s">
        <v>312</v>
      </c>
      <c r="J30" s="355">
        <v>2.2000000000000002</v>
      </c>
      <c r="K30" s="355" t="s">
        <v>312</v>
      </c>
      <c r="L30" s="355">
        <v>239.6</v>
      </c>
      <c r="M30" s="355" t="s">
        <v>312</v>
      </c>
      <c r="N30" s="355">
        <v>4.3</v>
      </c>
      <c r="O30" s="355" t="s">
        <v>312</v>
      </c>
      <c r="P30" s="355">
        <v>1596.8</v>
      </c>
      <c r="Q30" s="355" t="s">
        <v>312</v>
      </c>
      <c r="R30" s="355">
        <v>906.9</v>
      </c>
      <c r="S30" s="355" t="s">
        <v>312</v>
      </c>
      <c r="T30" s="355">
        <v>564.9</v>
      </c>
      <c r="U30" s="355" t="s">
        <v>313</v>
      </c>
      <c r="V30" s="355">
        <v>755.1</v>
      </c>
      <c r="W30" s="355" t="s">
        <v>313</v>
      </c>
      <c r="X30" s="355">
        <v>693</v>
      </c>
      <c r="Y30" s="355" t="s">
        <v>313</v>
      </c>
      <c r="Z30" s="355">
        <v>148.69999999999999</v>
      </c>
      <c r="AA30" s="355" t="s">
        <v>313</v>
      </c>
      <c r="AB30" s="355">
        <v>236.3</v>
      </c>
      <c r="AC30" s="355" t="s">
        <v>312</v>
      </c>
      <c r="AD30" s="355">
        <v>169.8</v>
      </c>
      <c r="AE30" s="355" t="s">
        <v>312</v>
      </c>
      <c r="AF30" s="355">
        <v>23.7</v>
      </c>
      <c r="AG30" s="355" t="s">
        <v>313</v>
      </c>
      <c r="AH30" s="355">
        <v>146.1</v>
      </c>
      <c r="AI30" s="355" t="s">
        <v>312</v>
      </c>
      <c r="AJ30" s="355">
        <v>66.400000000000006</v>
      </c>
      <c r="AK30" s="355" t="s">
        <v>313</v>
      </c>
      <c r="AL30" s="355">
        <v>26.4</v>
      </c>
      <c r="AM30" s="355" t="s">
        <v>314</v>
      </c>
      <c r="AN30" s="355">
        <v>40</v>
      </c>
      <c r="AO30" s="355" t="s">
        <v>313</v>
      </c>
      <c r="AP30" s="356" t="s">
        <v>316</v>
      </c>
      <c r="AQ30" s="172" t="s">
        <v>317</v>
      </c>
      <c r="AR30" s="88">
        <v>10</v>
      </c>
    </row>
    <row r="31" spans="1:44" ht="12.95" customHeight="1">
      <c r="A31" s="87">
        <v>11</v>
      </c>
      <c r="B31" s="62"/>
      <c r="C31" s="103" t="s">
        <v>58</v>
      </c>
      <c r="D31" s="128" t="s">
        <v>213</v>
      </c>
      <c r="E31" s="78"/>
      <c r="F31" s="354">
        <v>5</v>
      </c>
      <c r="G31" s="355" t="s">
        <v>312</v>
      </c>
      <c r="H31" s="355">
        <v>3237.5</v>
      </c>
      <c r="I31" s="355" t="s">
        <v>312</v>
      </c>
      <c r="J31" s="355">
        <v>2.1</v>
      </c>
      <c r="K31" s="355" t="s">
        <v>312</v>
      </c>
      <c r="L31" s="355">
        <v>229</v>
      </c>
      <c r="M31" s="355" t="s">
        <v>312</v>
      </c>
      <c r="N31" s="355">
        <v>4.2</v>
      </c>
      <c r="O31" s="355" t="s">
        <v>312</v>
      </c>
      <c r="P31" s="355">
        <v>1504.9</v>
      </c>
      <c r="Q31" s="355" t="s">
        <v>312</v>
      </c>
      <c r="R31" s="355">
        <v>876.3</v>
      </c>
      <c r="S31" s="355" t="s">
        <v>312</v>
      </c>
      <c r="T31" s="355">
        <v>627.20000000000005</v>
      </c>
      <c r="U31" s="355" t="s">
        <v>313</v>
      </c>
      <c r="V31" s="355">
        <v>735.7</v>
      </c>
      <c r="W31" s="355" t="s">
        <v>313</v>
      </c>
      <c r="X31" s="355">
        <v>626.4</v>
      </c>
      <c r="Y31" s="355" t="s">
        <v>313</v>
      </c>
      <c r="Z31" s="355">
        <v>142.69999999999999</v>
      </c>
      <c r="AA31" s="355" t="s">
        <v>313</v>
      </c>
      <c r="AB31" s="355">
        <v>225.4</v>
      </c>
      <c r="AC31" s="355" t="s">
        <v>312</v>
      </c>
      <c r="AD31" s="355">
        <v>167.8</v>
      </c>
      <c r="AE31" s="355" t="s">
        <v>312</v>
      </c>
      <c r="AF31" s="355">
        <v>23.7</v>
      </c>
      <c r="AG31" s="355" t="s">
        <v>313</v>
      </c>
      <c r="AH31" s="355">
        <v>144.1</v>
      </c>
      <c r="AI31" s="355" t="s">
        <v>312</v>
      </c>
      <c r="AJ31" s="355">
        <v>57.6</v>
      </c>
      <c r="AK31" s="355" t="s">
        <v>313</v>
      </c>
      <c r="AL31" s="355">
        <v>22.4</v>
      </c>
      <c r="AM31" s="355" t="s">
        <v>313</v>
      </c>
      <c r="AN31" s="355">
        <v>35.200000000000003</v>
      </c>
      <c r="AO31" s="355" t="s">
        <v>313</v>
      </c>
      <c r="AP31" s="356" t="s">
        <v>316</v>
      </c>
      <c r="AQ31" s="172" t="s">
        <v>317</v>
      </c>
      <c r="AR31" s="88">
        <v>11</v>
      </c>
    </row>
    <row r="32" spans="1:44" ht="12.95" customHeight="1">
      <c r="A32" s="87">
        <v>12</v>
      </c>
      <c r="B32" s="60"/>
      <c r="C32" s="60"/>
      <c r="D32" s="80" t="s">
        <v>4</v>
      </c>
      <c r="E32" s="72"/>
      <c r="F32" s="81">
        <v>-2.1</v>
      </c>
      <c r="G32" s="81"/>
      <c r="H32" s="81">
        <v>-2.1</v>
      </c>
      <c r="I32" s="81"/>
      <c r="J32" s="81">
        <v>-2.7</v>
      </c>
      <c r="K32" s="81"/>
      <c r="L32" s="81">
        <v>-4.4000000000000004</v>
      </c>
      <c r="M32" s="81"/>
      <c r="N32" s="81">
        <v>-3.3</v>
      </c>
      <c r="O32" s="81"/>
      <c r="P32" s="81">
        <v>-5.8</v>
      </c>
      <c r="Q32" s="81"/>
      <c r="R32" s="81">
        <v>-3.4</v>
      </c>
      <c r="S32" s="81"/>
      <c r="T32" s="81">
        <v>11</v>
      </c>
      <c r="U32" s="81"/>
      <c r="V32" s="81">
        <v>-2.6</v>
      </c>
      <c r="W32" s="81"/>
      <c r="X32" s="81">
        <v>-9.6</v>
      </c>
      <c r="Y32" s="81"/>
      <c r="Z32" s="81">
        <v>-4</v>
      </c>
      <c r="AA32" s="81"/>
      <c r="AB32" s="81">
        <v>-4.5999999999999996</v>
      </c>
      <c r="AC32" s="81"/>
      <c r="AD32" s="81">
        <v>-1.2</v>
      </c>
      <c r="AE32" s="81"/>
      <c r="AF32" s="81">
        <v>-0.1</v>
      </c>
      <c r="AG32" s="81"/>
      <c r="AH32" s="81">
        <v>-1.4</v>
      </c>
      <c r="AI32" s="81"/>
      <c r="AJ32" s="81">
        <v>-13.3</v>
      </c>
      <c r="AK32" s="81"/>
      <c r="AL32" s="81">
        <v>-15.2</v>
      </c>
      <c r="AM32" s="81"/>
      <c r="AN32" s="81">
        <v>-12.1</v>
      </c>
      <c r="AO32" s="81"/>
      <c r="AP32" s="81" t="s">
        <v>319</v>
      </c>
      <c r="AQ32" s="81"/>
      <c r="AR32" s="88">
        <v>12</v>
      </c>
    </row>
    <row r="33" spans="1:44" ht="12.95" customHeight="1">
      <c r="A33" s="87"/>
      <c r="B33" s="60"/>
      <c r="C33" s="60"/>
      <c r="D33" s="80"/>
      <c r="E33" s="7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8"/>
    </row>
    <row r="34" spans="1:44" ht="12.95" customHeight="1">
      <c r="A34" s="73"/>
      <c r="B34" s="60"/>
      <c r="C34" s="60"/>
      <c r="D34" s="80"/>
      <c r="E34" s="72"/>
      <c r="F34" s="82"/>
      <c r="G34" s="82"/>
      <c r="H34" s="85"/>
      <c r="I34" s="82"/>
      <c r="J34" s="85"/>
      <c r="K34" s="82"/>
      <c r="L34" s="82"/>
      <c r="M34" s="82"/>
      <c r="N34" s="86"/>
      <c r="O34" s="82"/>
      <c r="P34" s="85"/>
      <c r="Q34" s="82"/>
      <c r="R34" s="86"/>
      <c r="S34" s="82"/>
      <c r="T34" s="86"/>
      <c r="U34" s="82"/>
      <c r="V34" s="86"/>
      <c r="W34" s="82"/>
      <c r="X34" s="86"/>
      <c r="Y34" s="82"/>
      <c r="Z34" s="86"/>
      <c r="AA34" s="82"/>
      <c r="AB34" s="86"/>
      <c r="AC34" s="82"/>
      <c r="AD34" s="86"/>
      <c r="AE34" s="82"/>
      <c r="AF34" s="86"/>
      <c r="AG34" s="82"/>
      <c r="AH34" s="86"/>
      <c r="AI34" s="82"/>
      <c r="AJ34" s="86"/>
      <c r="AK34" s="82"/>
      <c r="AL34" s="86"/>
      <c r="AM34" s="82"/>
      <c r="AN34" s="86"/>
      <c r="AO34" s="82"/>
      <c r="AP34" s="86"/>
      <c r="AQ34" s="86"/>
      <c r="AR34" s="77"/>
    </row>
    <row r="35" spans="1:44" ht="12.95" customHeight="1">
      <c r="A35" s="87">
        <v>13</v>
      </c>
      <c r="B35" s="74" t="s">
        <v>130</v>
      </c>
      <c r="C35" s="103" t="s">
        <v>64</v>
      </c>
      <c r="D35" s="75" t="s">
        <v>203</v>
      </c>
      <c r="E35" s="89"/>
      <c r="F35" s="354">
        <v>0.2</v>
      </c>
      <c r="G35" s="355" t="s">
        <v>312</v>
      </c>
      <c r="H35" s="355">
        <v>784.6</v>
      </c>
      <c r="I35" s="355" t="s">
        <v>312</v>
      </c>
      <c r="J35" s="355">
        <v>0.1</v>
      </c>
      <c r="K35" s="355" t="s">
        <v>312</v>
      </c>
      <c r="L35" s="355">
        <v>88.3</v>
      </c>
      <c r="M35" s="355" t="s">
        <v>312</v>
      </c>
      <c r="N35" s="355">
        <v>0.1</v>
      </c>
      <c r="O35" s="355" t="s">
        <v>312</v>
      </c>
      <c r="P35" s="355">
        <v>210.9</v>
      </c>
      <c r="Q35" s="355" t="s">
        <v>312</v>
      </c>
      <c r="R35" s="355">
        <v>319.8</v>
      </c>
      <c r="S35" s="355" t="s">
        <v>312</v>
      </c>
      <c r="T35" s="355">
        <v>165.7</v>
      </c>
      <c r="U35" s="355" t="s">
        <v>312</v>
      </c>
      <c r="V35" s="355">
        <v>99.8</v>
      </c>
      <c r="W35" s="355" t="s">
        <v>312</v>
      </c>
      <c r="X35" s="355">
        <v>85.2</v>
      </c>
      <c r="Y35" s="355" t="s">
        <v>312</v>
      </c>
      <c r="Z35" s="355">
        <v>25.9</v>
      </c>
      <c r="AA35" s="355" t="s">
        <v>312</v>
      </c>
      <c r="AB35" s="355">
        <v>86.9</v>
      </c>
      <c r="AC35" s="355" t="s">
        <v>312</v>
      </c>
      <c r="AD35" s="355">
        <v>56.7</v>
      </c>
      <c r="AE35" s="355" t="s">
        <v>312</v>
      </c>
      <c r="AF35" s="355">
        <v>12.8</v>
      </c>
      <c r="AG35" s="355" t="s">
        <v>312</v>
      </c>
      <c r="AH35" s="355">
        <v>43.8</v>
      </c>
      <c r="AI35" s="355" t="s">
        <v>312</v>
      </c>
      <c r="AJ35" s="355">
        <v>30.2</v>
      </c>
      <c r="AK35" s="355" t="s">
        <v>312</v>
      </c>
      <c r="AL35" s="355">
        <v>17.7</v>
      </c>
      <c r="AM35" s="355" t="s">
        <v>312</v>
      </c>
      <c r="AN35" s="355">
        <v>12.5</v>
      </c>
      <c r="AO35" s="355" t="s">
        <v>312</v>
      </c>
      <c r="AP35" s="355">
        <v>1.4</v>
      </c>
      <c r="AQ35" s="172" t="s">
        <v>312</v>
      </c>
      <c r="AR35" s="88">
        <v>13</v>
      </c>
    </row>
    <row r="36" spans="1:44" ht="12.95" customHeight="1">
      <c r="A36" s="87">
        <v>14</v>
      </c>
      <c r="B36" s="62"/>
      <c r="C36" s="103" t="s">
        <v>58</v>
      </c>
      <c r="D36" s="128" t="s">
        <v>213</v>
      </c>
      <c r="E36" s="78"/>
      <c r="F36" s="354">
        <v>0.2</v>
      </c>
      <c r="G36" s="355" t="s">
        <v>312</v>
      </c>
      <c r="H36" s="355">
        <v>754.5</v>
      </c>
      <c r="I36" s="355" t="s">
        <v>312</v>
      </c>
      <c r="J36" s="355">
        <v>0.1</v>
      </c>
      <c r="K36" s="355" t="s">
        <v>312</v>
      </c>
      <c r="L36" s="355">
        <v>85</v>
      </c>
      <c r="M36" s="355" t="s">
        <v>312</v>
      </c>
      <c r="N36" s="355">
        <v>0.1</v>
      </c>
      <c r="O36" s="355" t="s">
        <v>312</v>
      </c>
      <c r="P36" s="355">
        <v>194</v>
      </c>
      <c r="Q36" s="355" t="s">
        <v>312</v>
      </c>
      <c r="R36" s="355">
        <v>328.5</v>
      </c>
      <c r="S36" s="355" t="s">
        <v>312</v>
      </c>
      <c r="T36" s="355">
        <v>147</v>
      </c>
      <c r="U36" s="355" t="s">
        <v>312</v>
      </c>
      <c r="V36" s="355">
        <v>85.7</v>
      </c>
      <c r="W36" s="355" t="s">
        <v>312</v>
      </c>
      <c r="X36" s="355">
        <v>87.7</v>
      </c>
      <c r="Y36" s="355" t="s">
        <v>312</v>
      </c>
      <c r="Z36" s="355">
        <v>20.6</v>
      </c>
      <c r="AA36" s="355" t="s">
        <v>312</v>
      </c>
      <c r="AB36" s="355">
        <v>83.8</v>
      </c>
      <c r="AC36" s="355" t="s">
        <v>312</v>
      </c>
      <c r="AD36" s="355">
        <v>53.6</v>
      </c>
      <c r="AE36" s="355" t="s">
        <v>312</v>
      </c>
      <c r="AF36" s="355">
        <v>12</v>
      </c>
      <c r="AG36" s="355" t="s">
        <v>312</v>
      </c>
      <c r="AH36" s="355">
        <v>41.5</v>
      </c>
      <c r="AI36" s="355" t="s">
        <v>312</v>
      </c>
      <c r="AJ36" s="355">
        <v>30.2</v>
      </c>
      <c r="AK36" s="355" t="s">
        <v>312</v>
      </c>
      <c r="AL36" s="355">
        <v>17</v>
      </c>
      <c r="AM36" s="355" t="s">
        <v>312</v>
      </c>
      <c r="AN36" s="355">
        <v>13.2</v>
      </c>
      <c r="AO36" s="355" t="s">
        <v>312</v>
      </c>
      <c r="AP36" s="355">
        <v>1.2</v>
      </c>
      <c r="AQ36" s="172" t="s">
        <v>312</v>
      </c>
      <c r="AR36" s="88">
        <v>14</v>
      </c>
    </row>
    <row r="37" spans="1:44" ht="12.95" customHeight="1">
      <c r="A37" s="87">
        <v>15</v>
      </c>
      <c r="B37" s="60"/>
      <c r="C37" s="60"/>
      <c r="D37" s="90" t="s">
        <v>4</v>
      </c>
      <c r="E37" s="91"/>
      <c r="F37" s="81">
        <v>-2.9</v>
      </c>
      <c r="G37" s="81"/>
      <c r="H37" s="81">
        <v>-3.8</v>
      </c>
      <c r="I37" s="81"/>
      <c r="J37" s="81">
        <v>0</v>
      </c>
      <c r="K37" s="81"/>
      <c r="L37" s="81">
        <v>-3.7</v>
      </c>
      <c r="M37" s="81"/>
      <c r="N37" s="81">
        <v>-6.4</v>
      </c>
      <c r="O37" s="81"/>
      <c r="P37" s="81">
        <v>-8</v>
      </c>
      <c r="Q37" s="81"/>
      <c r="R37" s="81">
        <v>2.7</v>
      </c>
      <c r="S37" s="81"/>
      <c r="T37" s="81">
        <v>-11.3</v>
      </c>
      <c r="U37" s="81"/>
      <c r="V37" s="81">
        <v>-14.1</v>
      </c>
      <c r="W37" s="81"/>
      <c r="X37" s="81">
        <v>2.9</v>
      </c>
      <c r="Y37" s="81"/>
      <c r="Z37" s="81">
        <v>-20.5</v>
      </c>
      <c r="AA37" s="81"/>
      <c r="AB37" s="81">
        <v>-3.5</v>
      </c>
      <c r="AC37" s="81"/>
      <c r="AD37" s="81">
        <v>-5.5</v>
      </c>
      <c r="AE37" s="81"/>
      <c r="AF37" s="81">
        <v>-6.3</v>
      </c>
      <c r="AG37" s="81"/>
      <c r="AH37" s="81">
        <v>-5.3</v>
      </c>
      <c r="AI37" s="81"/>
      <c r="AJ37" s="81">
        <v>0.2</v>
      </c>
      <c r="AK37" s="81"/>
      <c r="AL37" s="81">
        <v>-3.5</v>
      </c>
      <c r="AM37" s="81"/>
      <c r="AN37" s="81">
        <v>5.4</v>
      </c>
      <c r="AO37" s="81"/>
      <c r="AP37" s="81">
        <v>-13.9</v>
      </c>
      <c r="AQ37" s="81"/>
      <c r="AR37" s="88">
        <v>15</v>
      </c>
    </row>
    <row r="38" spans="1:44" ht="12.95" customHeight="1">
      <c r="A38" s="87"/>
      <c r="B38" s="60"/>
      <c r="C38" s="60"/>
      <c r="D38" s="90"/>
      <c r="E38" s="91"/>
      <c r="F38" s="82"/>
      <c r="G38" s="82"/>
      <c r="H38" s="82"/>
      <c r="I38" s="82"/>
      <c r="J38" s="82"/>
      <c r="K38" s="82"/>
      <c r="L38" s="82"/>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8"/>
    </row>
    <row r="39" spans="1:44" ht="12.95" customHeight="1">
      <c r="A39" s="73"/>
      <c r="B39" s="60"/>
      <c r="C39" s="60"/>
      <c r="D39" s="90"/>
      <c r="E39" s="91"/>
      <c r="F39" s="82"/>
      <c r="G39" s="82"/>
      <c r="H39" s="85"/>
      <c r="I39" s="82"/>
      <c r="J39" s="85"/>
      <c r="K39" s="82"/>
      <c r="L39" s="82"/>
      <c r="M39" s="82"/>
      <c r="N39" s="86"/>
      <c r="O39" s="82"/>
      <c r="P39" s="85"/>
      <c r="Q39" s="82"/>
      <c r="R39" s="86"/>
      <c r="S39" s="82"/>
      <c r="T39" s="86"/>
      <c r="U39" s="82"/>
      <c r="V39" s="86"/>
      <c r="W39" s="82"/>
      <c r="X39" s="86"/>
      <c r="Y39" s="82"/>
      <c r="Z39" s="86"/>
      <c r="AA39" s="82"/>
      <c r="AB39" s="86"/>
      <c r="AC39" s="82"/>
      <c r="AD39" s="86"/>
      <c r="AE39" s="82"/>
      <c r="AF39" s="86"/>
      <c r="AG39" s="82"/>
      <c r="AH39" s="86"/>
      <c r="AI39" s="82"/>
      <c r="AJ39" s="86"/>
      <c r="AK39" s="82"/>
      <c r="AL39" s="86"/>
      <c r="AM39" s="82"/>
      <c r="AN39" s="86"/>
      <c r="AO39" s="82"/>
      <c r="AP39" s="86"/>
      <c r="AQ39" s="86"/>
      <c r="AR39" s="77"/>
    </row>
    <row r="40" spans="1:44" ht="12.95" customHeight="1">
      <c r="A40" s="87">
        <v>16</v>
      </c>
      <c r="B40" s="74" t="s">
        <v>131</v>
      </c>
      <c r="C40" s="103" t="s">
        <v>64</v>
      </c>
      <c r="D40" s="75" t="s">
        <v>203</v>
      </c>
      <c r="E40" s="89"/>
      <c r="F40" s="354">
        <v>0.9</v>
      </c>
      <c r="G40" s="355" t="s">
        <v>312</v>
      </c>
      <c r="H40" s="355">
        <v>561.9</v>
      </c>
      <c r="I40" s="355" t="s">
        <v>312</v>
      </c>
      <c r="J40" s="355">
        <v>0.4</v>
      </c>
      <c r="K40" s="355" t="s">
        <v>312</v>
      </c>
      <c r="L40" s="355">
        <v>40</v>
      </c>
      <c r="M40" s="355" t="s">
        <v>312</v>
      </c>
      <c r="N40" s="355">
        <v>0.8</v>
      </c>
      <c r="O40" s="355" t="s">
        <v>312</v>
      </c>
      <c r="P40" s="355">
        <v>255.9</v>
      </c>
      <c r="Q40" s="355" t="s">
        <v>312</v>
      </c>
      <c r="R40" s="355">
        <v>158</v>
      </c>
      <c r="S40" s="355" t="s">
        <v>312</v>
      </c>
      <c r="T40" s="355">
        <v>108</v>
      </c>
      <c r="U40" s="355" t="s">
        <v>313</v>
      </c>
      <c r="V40" s="355">
        <v>121.6</v>
      </c>
      <c r="W40" s="355" t="s">
        <v>313</v>
      </c>
      <c r="X40" s="355">
        <v>106</v>
      </c>
      <c r="Y40" s="355" t="s">
        <v>312</v>
      </c>
      <c r="Z40" s="355">
        <v>28.3</v>
      </c>
      <c r="AA40" s="355" t="s">
        <v>313</v>
      </c>
      <c r="AB40" s="355">
        <v>39</v>
      </c>
      <c r="AC40" s="355" t="s">
        <v>312</v>
      </c>
      <c r="AD40" s="355">
        <v>27.6</v>
      </c>
      <c r="AE40" s="355" t="s">
        <v>312</v>
      </c>
      <c r="AF40" s="355">
        <v>4.3</v>
      </c>
      <c r="AG40" s="355" t="s">
        <v>313</v>
      </c>
      <c r="AH40" s="355">
        <v>23.3</v>
      </c>
      <c r="AI40" s="355" t="s">
        <v>312</v>
      </c>
      <c r="AJ40" s="355">
        <v>11.4</v>
      </c>
      <c r="AK40" s="355" t="s">
        <v>312</v>
      </c>
      <c r="AL40" s="355">
        <v>4.2</v>
      </c>
      <c r="AM40" s="355" t="s">
        <v>312</v>
      </c>
      <c r="AN40" s="355">
        <v>7.2</v>
      </c>
      <c r="AO40" s="355" t="s">
        <v>312</v>
      </c>
      <c r="AP40" s="356" t="s">
        <v>316</v>
      </c>
      <c r="AQ40" s="172" t="s">
        <v>317</v>
      </c>
      <c r="AR40" s="88">
        <v>16</v>
      </c>
    </row>
    <row r="41" spans="1:44" ht="12.95" customHeight="1">
      <c r="A41" s="87">
        <v>17</v>
      </c>
      <c r="B41" s="62"/>
      <c r="C41" s="103" t="s">
        <v>58</v>
      </c>
      <c r="D41" s="128" t="s">
        <v>213</v>
      </c>
      <c r="E41" s="78"/>
      <c r="F41" s="354">
        <v>0.9</v>
      </c>
      <c r="G41" s="355" t="s">
        <v>312</v>
      </c>
      <c r="H41" s="355">
        <v>555.1</v>
      </c>
      <c r="I41" s="355" t="s">
        <v>312</v>
      </c>
      <c r="J41" s="355">
        <v>0.3</v>
      </c>
      <c r="K41" s="355" t="s">
        <v>312</v>
      </c>
      <c r="L41" s="355">
        <v>38.299999999999997</v>
      </c>
      <c r="M41" s="355" t="s">
        <v>312</v>
      </c>
      <c r="N41" s="355">
        <v>0.8</v>
      </c>
      <c r="O41" s="355" t="s">
        <v>312</v>
      </c>
      <c r="P41" s="355">
        <v>255.1</v>
      </c>
      <c r="Q41" s="355" t="s">
        <v>312</v>
      </c>
      <c r="R41" s="355">
        <v>156.69999999999999</v>
      </c>
      <c r="S41" s="355" t="s">
        <v>312</v>
      </c>
      <c r="T41" s="355">
        <v>105</v>
      </c>
      <c r="U41" s="355" t="s">
        <v>313</v>
      </c>
      <c r="V41" s="355">
        <v>112.6</v>
      </c>
      <c r="W41" s="355" t="s">
        <v>313</v>
      </c>
      <c r="X41" s="355">
        <v>117.3</v>
      </c>
      <c r="Y41" s="355" t="s">
        <v>313</v>
      </c>
      <c r="Z41" s="355">
        <v>25.3</v>
      </c>
      <c r="AA41" s="355" t="s">
        <v>313</v>
      </c>
      <c r="AB41" s="355">
        <v>37.6</v>
      </c>
      <c r="AC41" s="355" t="s">
        <v>312</v>
      </c>
      <c r="AD41" s="355">
        <v>26.6</v>
      </c>
      <c r="AE41" s="355" t="s">
        <v>312</v>
      </c>
      <c r="AF41" s="355">
        <v>4.0999999999999996</v>
      </c>
      <c r="AG41" s="355" t="s">
        <v>313</v>
      </c>
      <c r="AH41" s="355">
        <v>22.5</v>
      </c>
      <c r="AI41" s="355" t="s">
        <v>312</v>
      </c>
      <c r="AJ41" s="355">
        <v>10.9</v>
      </c>
      <c r="AK41" s="355" t="s">
        <v>312</v>
      </c>
      <c r="AL41" s="355">
        <v>4.3</v>
      </c>
      <c r="AM41" s="355" t="s">
        <v>312</v>
      </c>
      <c r="AN41" s="355">
        <v>6.6</v>
      </c>
      <c r="AO41" s="355" t="s">
        <v>312</v>
      </c>
      <c r="AP41" s="356" t="s">
        <v>316</v>
      </c>
      <c r="AQ41" s="172" t="s">
        <v>317</v>
      </c>
      <c r="AR41" s="88">
        <v>17</v>
      </c>
    </row>
    <row r="42" spans="1:44" ht="12.95" customHeight="1">
      <c r="A42" s="87">
        <v>18</v>
      </c>
      <c r="B42" s="60"/>
      <c r="C42" s="60"/>
      <c r="D42" s="90" t="s">
        <v>4</v>
      </c>
      <c r="E42" s="91"/>
      <c r="F42" s="81">
        <v>-4.0999999999999996</v>
      </c>
      <c r="G42" s="81"/>
      <c r="H42" s="81">
        <v>-1.2</v>
      </c>
      <c r="I42" s="81"/>
      <c r="J42" s="81">
        <v>-3.7</v>
      </c>
      <c r="K42" s="81"/>
      <c r="L42" s="81">
        <v>-4.0999999999999996</v>
      </c>
      <c r="M42" s="81"/>
      <c r="N42" s="81">
        <v>-3.2</v>
      </c>
      <c r="O42" s="81"/>
      <c r="P42" s="81">
        <v>-0.3</v>
      </c>
      <c r="Q42" s="81"/>
      <c r="R42" s="81">
        <v>-0.8</v>
      </c>
      <c r="S42" s="81"/>
      <c r="T42" s="81">
        <v>-2.8</v>
      </c>
      <c r="U42" s="81"/>
      <c r="V42" s="81">
        <v>-7.4</v>
      </c>
      <c r="W42" s="81"/>
      <c r="X42" s="81">
        <v>10.6</v>
      </c>
      <c r="Y42" s="81"/>
      <c r="Z42" s="81">
        <v>-10.8</v>
      </c>
      <c r="AA42" s="81"/>
      <c r="AB42" s="81">
        <v>-3.8</v>
      </c>
      <c r="AC42" s="81"/>
      <c r="AD42" s="81">
        <v>-3.6</v>
      </c>
      <c r="AE42" s="81"/>
      <c r="AF42" s="81">
        <v>-4.7</v>
      </c>
      <c r="AG42" s="81"/>
      <c r="AH42" s="81">
        <v>-3.4</v>
      </c>
      <c r="AI42" s="81"/>
      <c r="AJ42" s="81">
        <v>-4.2</v>
      </c>
      <c r="AK42" s="81"/>
      <c r="AL42" s="81">
        <v>1</v>
      </c>
      <c r="AM42" s="81"/>
      <c r="AN42" s="81">
        <v>-7.4</v>
      </c>
      <c r="AO42" s="81"/>
      <c r="AP42" s="81" t="s">
        <v>319</v>
      </c>
      <c r="AQ42" s="81"/>
      <c r="AR42" s="88">
        <v>18</v>
      </c>
    </row>
    <row r="43" spans="1:44" ht="12.95" customHeight="1">
      <c r="A43" s="87"/>
      <c r="B43" s="60"/>
      <c r="C43" s="60"/>
      <c r="D43" s="90"/>
      <c r="E43" s="91"/>
      <c r="F43" s="82"/>
      <c r="G43" s="82"/>
      <c r="H43" s="82"/>
      <c r="I43" s="82"/>
      <c r="J43" s="82"/>
      <c r="K43" s="82"/>
      <c r="L43" s="82"/>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8"/>
    </row>
    <row r="44" spans="1:44" ht="12.95" customHeight="1">
      <c r="A44" s="73"/>
      <c r="B44" s="60"/>
      <c r="C44" s="60"/>
      <c r="D44" s="90"/>
      <c r="E44" s="91"/>
      <c r="F44" s="82"/>
      <c r="G44" s="82"/>
      <c r="H44" s="85"/>
      <c r="I44" s="82"/>
      <c r="J44" s="85"/>
      <c r="K44" s="82"/>
      <c r="L44" s="82"/>
      <c r="M44" s="82"/>
      <c r="N44" s="86"/>
      <c r="O44" s="82"/>
      <c r="P44" s="85"/>
      <c r="Q44" s="82"/>
      <c r="R44" s="86"/>
      <c r="S44" s="82"/>
      <c r="T44" s="86"/>
      <c r="U44" s="82"/>
      <c r="V44" s="86"/>
      <c r="W44" s="82"/>
      <c r="X44" s="86"/>
      <c r="Y44" s="82"/>
      <c r="Z44" s="86"/>
      <c r="AA44" s="82"/>
      <c r="AB44" s="86"/>
      <c r="AC44" s="82"/>
      <c r="AD44" s="86"/>
      <c r="AE44" s="82"/>
      <c r="AF44" s="86"/>
      <c r="AG44" s="82"/>
      <c r="AH44" s="86"/>
      <c r="AI44" s="82"/>
      <c r="AJ44" s="86"/>
      <c r="AK44" s="82"/>
      <c r="AL44" s="86"/>
      <c r="AM44" s="82"/>
      <c r="AN44" s="86"/>
      <c r="AO44" s="82"/>
      <c r="AP44" s="86"/>
      <c r="AQ44" s="86"/>
      <c r="AR44" s="77"/>
    </row>
    <row r="45" spans="1:44" ht="12.95" customHeight="1">
      <c r="A45" s="87">
        <v>19</v>
      </c>
      <c r="B45" s="74" t="s">
        <v>132</v>
      </c>
      <c r="C45" s="103" t="s">
        <v>64</v>
      </c>
      <c r="D45" s="75" t="s">
        <v>203</v>
      </c>
      <c r="E45" s="89"/>
      <c r="F45" s="354">
        <v>0.2</v>
      </c>
      <c r="G45" s="355" t="s">
        <v>312</v>
      </c>
      <c r="H45" s="355">
        <v>844.2</v>
      </c>
      <c r="I45" s="355" t="s">
        <v>312</v>
      </c>
      <c r="J45" s="355">
        <v>0.1</v>
      </c>
      <c r="K45" s="355" t="s">
        <v>312</v>
      </c>
      <c r="L45" s="355">
        <v>90.3</v>
      </c>
      <c r="M45" s="355" t="s">
        <v>312</v>
      </c>
      <c r="N45" s="355">
        <v>0.1</v>
      </c>
      <c r="O45" s="355" t="s">
        <v>312</v>
      </c>
      <c r="P45" s="355">
        <v>269.7</v>
      </c>
      <c r="Q45" s="355" t="s">
        <v>312</v>
      </c>
      <c r="R45" s="355">
        <v>291.60000000000002</v>
      </c>
      <c r="S45" s="355" t="s">
        <v>312</v>
      </c>
      <c r="T45" s="355">
        <v>192.6</v>
      </c>
      <c r="U45" s="355" t="s">
        <v>312</v>
      </c>
      <c r="V45" s="355">
        <v>120</v>
      </c>
      <c r="W45" s="355" t="s">
        <v>312</v>
      </c>
      <c r="X45" s="355">
        <v>116.7</v>
      </c>
      <c r="Y45" s="355" t="s">
        <v>312</v>
      </c>
      <c r="Z45" s="355">
        <v>33</v>
      </c>
      <c r="AA45" s="355" t="s">
        <v>312</v>
      </c>
      <c r="AB45" s="355">
        <v>89.9</v>
      </c>
      <c r="AC45" s="355" t="s">
        <v>312</v>
      </c>
      <c r="AD45" s="355">
        <v>63.3</v>
      </c>
      <c r="AE45" s="355" t="s">
        <v>312</v>
      </c>
      <c r="AF45" s="355">
        <v>14.8</v>
      </c>
      <c r="AG45" s="355" t="s">
        <v>312</v>
      </c>
      <c r="AH45" s="355">
        <v>48.5</v>
      </c>
      <c r="AI45" s="355" t="s">
        <v>312</v>
      </c>
      <c r="AJ45" s="355">
        <v>26.6</v>
      </c>
      <c r="AK45" s="355" t="s">
        <v>312</v>
      </c>
      <c r="AL45" s="355">
        <v>15.7</v>
      </c>
      <c r="AM45" s="355" t="s">
        <v>312</v>
      </c>
      <c r="AN45" s="355">
        <v>10.9</v>
      </c>
      <c r="AO45" s="355" t="s">
        <v>312</v>
      </c>
      <c r="AP45" s="355">
        <v>0.5</v>
      </c>
      <c r="AQ45" s="172" t="s">
        <v>312</v>
      </c>
      <c r="AR45" s="88">
        <v>19</v>
      </c>
    </row>
    <row r="46" spans="1:44" ht="12.95" customHeight="1">
      <c r="A46" s="87">
        <v>20</v>
      </c>
      <c r="B46" s="62"/>
      <c r="C46" s="103" t="s">
        <v>58</v>
      </c>
      <c r="D46" s="128" t="s">
        <v>213</v>
      </c>
      <c r="E46" s="78"/>
      <c r="F46" s="354">
        <v>0.2</v>
      </c>
      <c r="G46" s="355" t="s">
        <v>312</v>
      </c>
      <c r="H46" s="355">
        <v>799.8</v>
      </c>
      <c r="I46" s="355" t="s">
        <v>312</v>
      </c>
      <c r="J46" s="355">
        <v>0.1</v>
      </c>
      <c r="K46" s="355" t="s">
        <v>312</v>
      </c>
      <c r="L46" s="355">
        <v>85.7</v>
      </c>
      <c r="M46" s="355" t="s">
        <v>312</v>
      </c>
      <c r="N46" s="355">
        <v>0.1</v>
      </c>
      <c r="O46" s="355" t="s">
        <v>312</v>
      </c>
      <c r="P46" s="355">
        <v>257.10000000000002</v>
      </c>
      <c r="Q46" s="355" t="s">
        <v>312</v>
      </c>
      <c r="R46" s="355">
        <v>275.60000000000002</v>
      </c>
      <c r="S46" s="355" t="s">
        <v>312</v>
      </c>
      <c r="T46" s="355">
        <v>181.4</v>
      </c>
      <c r="U46" s="355" t="s">
        <v>312</v>
      </c>
      <c r="V46" s="355">
        <v>138.19999999999999</v>
      </c>
      <c r="W46" s="355" t="s">
        <v>312</v>
      </c>
      <c r="X46" s="355">
        <v>98.4</v>
      </c>
      <c r="Y46" s="355" t="s">
        <v>312</v>
      </c>
      <c r="Z46" s="355">
        <v>20.6</v>
      </c>
      <c r="AA46" s="355" t="s">
        <v>312</v>
      </c>
      <c r="AB46" s="355">
        <v>85.2</v>
      </c>
      <c r="AC46" s="355" t="s">
        <v>312</v>
      </c>
      <c r="AD46" s="355">
        <v>57.9</v>
      </c>
      <c r="AE46" s="355" t="s">
        <v>312</v>
      </c>
      <c r="AF46" s="355">
        <v>13</v>
      </c>
      <c r="AG46" s="355" t="s">
        <v>312</v>
      </c>
      <c r="AH46" s="355">
        <v>44.9</v>
      </c>
      <c r="AI46" s="355" t="s">
        <v>312</v>
      </c>
      <c r="AJ46" s="355">
        <v>27.3</v>
      </c>
      <c r="AK46" s="355" t="s">
        <v>312</v>
      </c>
      <c r="AL46" s="355">
        <v>15.4</v>
      </c>
      <c r="AM46" s="355" t="s">
        <v>312</v>
      </c>
      <c r="AN46" s="355">
        <v>11.9</v>
      </c>
      <c r="AO46" s="355" t="s">
        <v>312</v>
      </c>
      <c r="AP46" s="355">
        <v>0.5</v>
      </c>
      <c r="AQ46" s="172" t="s">
        <v>312</v>
      </c>
      <c r="AR46" s="88">
        <v>20</v>
      </c>
    </row>
    <row r="47" spans="1:44" ht="12.95" customHeight="1">
      <c r="A47" s="87">
        <v>21</v>
      </c>
      <c r="B47" s="60"/>
      <c r="C47" s="60"/>
      <c r="D47" s="90" t="s">
        <v>4</v>
      </c>
      <c r="E47" s="91"/>
      <c r="F47" s="81">
        <v>-4.0999999999999996</v>
      </c>
      <c r="G47" s="81"/>
      <c r="H47" s="81">
        <v>-5.3</v>
      </c>
      <c r="I47" s="81"/>
      <c r="J47" s="81">
        <v>-4.9000000000000004</v>
      </c>
      <c r="K47" s="81"/>
      <c r="L47" s="81">
        <v>-5.2</v>
      </c>
      <c r="M47" s="81"/>
      <c r="N47" s="81">
        <v>-7.1</v>
      </c>
      <c r="O47" s="81"/>
      <c r="P47" s="81">
        <v>-4.7</v>
      </c>
      <c r="Q47" s="81"/>
      <c r="R47" s="81">
        <v>-5.5</v>
      </c>
      <c r="S47" s="81"/>
      <c r="T47" s="81">
        <v>-5.8</v>
      </c>
      <c r="U47" s="81"/>
      <c r="V47" s="81">
        <v>15.2</v>
      </c>
      <c r="W47" s="81"/>
      <c r="X47" s="81">
        <v>-15.7</v>
      </c>
      <c r="Y47" s="81"/>
      <c r="Z47" s="81">
        <v>-37.6</v>
      </c>
      <c r="AA47" s="81"/>
      <c r="AB47" s="81">
        <v>-5.2</v>
      </c>
      <c r="AC47" s="81"/>
      <c r="AD47" s="81">
        <v>-8.5</v>
      </c>
      <c r="AE47" s="81"/>
      <c r="AF47" s="81">
        <v>-12</v>
      </c>
      <c r="AG47" s="81"/>
      <c r="AH47" s="81">
        <v>-7.4</v>
      </c>
      <c r="AI47" s="81"/>
      <c r="AJ47" s="81">
        <v>2.7</v>
      </c>
      <c r="AK47" s="81"/>
      <c r="AL47" s="81">
        <v>-1.6</v>
      </c>
      <c r="AM47" s="81"/>
      <c r="AN47" s="81">
        <v>8.8000000000000007</v>
      </c>
      <c r="AO47" s="81"/>
      <c r="AP47" s="81">
        <v>-3.3</v>
      </c>
      <c r="AQ47" s="81"/>
      <c r="AR47" s="88">
        <v>21</v>
      </c>
    </row>
    <row r="48" spans="1:44" ht="12.95" customHeight="1">
      <c r="A48" s="87"/>
      <c r="B48" s="60"/>
      <c r="C48" s="60"/>
      <c r="D48" s="90"/>
      <c r="E48" s="91"/>
      <c r="F48" s="82"/>
      <c r="G48" s="82"/>
      <c r="H48" s="82"/>
      <c r="I48" s="82"/>
      <c r="J48" s="82"/>
      <c r="K48" s="82"/>
      <c r="L48" s="82"/>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8"/>
    </row>
    <row r="49" spans="1:44" ht="12.95" customHeight="1">
      <c r="A49" s="73"/>
      <c r="B49" s="60"/>
      <c r="C49" s="60"/>
      <c r="D49" s="90"/>
      <c r="E49" s="91"/>
      <c r="F49" s="82"/>
      <c r="G49" s="82"/>
      <c r="H49" s="85"/>
      <c r="I49" s="82"/>
      <c r="J49" s="85"/>
      <c r="K49" s="82"/>
      <c r="L49" s="82"/>
      <c r="M49" s="82"/>
      <c r="N49" s="86"/>
      <c r="O49" s="82"/>
      <c r="P49" s="85"/>
      <c r="Q49" s="82"/>
      <c r="R49" s="86"/>
      <c r="S49" s="82"/>
      <c r="T49" s="86"/>
      <c r="U49" s="82"/>
      <c r="V49" s="86"/>
      <c r="W49" s="82"/>
      <c r="X49" s="86"/>
      <c r="Y49" s="82"/>
      <c r="Z49" s="86"/>
      <c r="AA49" s="82"/>
      <c r="AB49" s="86"/>
      <c r="AC49" s="82"/>
      <c r="AD49" s="86"/>
      <c r="AE49" s="82"/>
      <c r="AF49" s="86"/>
      <c r="AG49" s="82"/>
      <c r="AH49" s="86"/>
      <c r="AI49" s="82"/>
      <c r="AJ49" s="86"/>
      <c r="AK49" s="82"/>
      <c r="AL49" s="86"/>
      <c r="AM49" s="82"/>
      <c r="AN49" s="86"/>
      <c r="AO49" s="82"/>
      <c r="AP49" s="86"/>
      <c r="AQ49" s="86"/>
      <c r="AR49" s="77"/>
    </row>
    <row r="50" spans="1:44" ht="12.95" customHeight="1">
      <c r="A50" s="87">
        <v>22</v>
      </c>
      <c r="B50" s="74" t="s">
        <v>133</v>
      </c>
      <c r="C50" s="103" t="s">
        <v>64</v>
      </c>
      <c r="D50" s="75" t="s">
        <v>203</v>
      </c>
      <c r="E50" s="89"/>
      <c r="F50" s="354">
        <v>5.9</v>
      </c>
      <c r="G50" s="355" t="s">
        <v>312</v>
      </c>
      <c r="H50" s="355">
        <v>8715.2999999999993</v>
      </c>
      <c r="I50" s="355" t="s">
        <v>312</v>
      </c>
      <c r="J50" s="355">
        <v>2</v>
      </c>
      <c r="K50" s="355" t="s">
        <v>312</v>
      </c>
      <c r="L50" s="355">
        <v>498.9</v>
      </c>
      <c r="M50" s="355" t="s">
        <v>312</v>
      </c>
      <c r="N50" s="355">
        <v>5.0999999999999996</v>
      </c>
      <c r="O50" s="355" t="s">
        <v>312</v>
      </c>
      <c r="P50" s="355">
        <v>4262.8</v>
      </c>
      <c r="Q50" s="355" t="s">
        <v>312</v>
      </c>
      <c r="R50" s="355">
        <v>2269.3000000000002</v>
      </c>
      <c r="S50" s="355" t="s">
        <v>312</v>
      </c>
      <c r="T50" s="355">
        <v>1684.4</v>
      </c>
      <c r="U50" s="355" t="s">
        <v>312</v>
      </c>
      <c r="V50" s="355">
        <v>1891.5</v>
      </c>
      <c r="W50" s="355" t="s">
        <v>312</v>
      </c>
      <c r="X50" s="355">
        <v>1979.4</v>
      </c>
      <c r="Y50" s="355" t="s">
        <v>312</v>
      </c>
      <c r="Z50" s="355">
        <v>391.8</v>
      </c>
      <c r="AA50" s="355" t="s">
        <v>313</v>
      </c>
      <c r="AB50" s="355">
        <v>492.3</v>
      </c>
      <c r="AC50" s="355" t="s">
        <v>312</v>
      </c>
      <c r="AD50" s="355">
        <v>355.2</v>
      </c>
      <c r="AE50" s="355" t="s">
        <v>312</v>
      </c>
      <c r="AF50" s="355">
        <v>52.2</v>
      </c>
      <c r="AG50" s="355" t="s">
        <v>312</v>
      </c>
      <c r="AH50" s="355">
        <v>302.89999999999998</v>
      </c>
      <c r="AI50" s="355" t="s">
        <v>312</v>
      </c>
      <c r="AJ50" s="355">
        <v>137.19999999999999</v>
      </c>
      <c r="AK50" s="355" t="s">
        <v>313</v>
      </c>
      <c r="AL50" s="355">
        <v>52.8</v>
      </c>
      <c r="AM50" s="355" t="s">
        <v>314</v>
      </c>
      <c r="AN50" s="355">
        <v>84.4</v>
      </c>
      <c r="AO50" s="355" t="s">
        <v>313</v>
      </c>
      <c r="AP50" s="356" t="s">
        <v>316</v>
      </c>
      <c r="AQ50" s="172" t="s">
        <v>317</v>
      </c>
      <c r="AR50" s="88">
        <v>22</v>
      </c>
    </row>
    <row r="51" spans="1:44" ht="12.95" customHeight="1">
      <c r="A51" s="87">
        <v>23</v>
      </c>
      <c r="B51" s="62"/>
      <c r="C51" s="103" t="s">
        <v>58</v>
      </c>
      <c r="D51" s="128" t="s">
        <v>213</v>
      </c>
      <c r="E51" s="78"/>
      <c r="F51" s="354">
        <v>5.7</v>
      </c>
      <c r="G51" s="355" t="s">
        <v>312</v>
      </c>
      <c r="H51" s="355">
        <v>8500.1</v>
      </c>
      <c r="I51" s="355" t="s">
        <v>312</v>
      </c>
      <c r="J51" s="355">
        <v>1.9</v>
      </c>
      <c r="K51" s="355" t="s">
        <v>312</v>
      </c>
      <c r="L51" s="355">
        <v>461.5</v>
      </c>
      <c r="M51" s="355" t="s">
        <v>312</v>
      </c>
      <c r="N51" s="355">
        <v>5</v>
      </c>
      <c r="O51" s="355" t="s">
        <v>312</v>
      </c>
      <c r="P51" s="355">
        <v>4208.6000000000004</v>
      </c>
      <c r="Q51" s="355" t="s">
        <v>312</v>
      </c>
      <c r="R51" s="355">
        <v>2229.4</v>
      </c>
      <c r="S51" s="355" t="s">
        <v>312</v>
      </c>
      <c r="T51" s="355">
        <v>1600.7</v>
      </c>
      <c r="U51" s="355" t="s">
        <v>312</v>
      </c>
      <c r="V51" s="355">
        <v>1961.7</v>
      </c>
      <c r="W51" s="355" t="s">
        <v>312</v>
      </c>
      <c r="X51" s="355">
        <v>1878.3</v>
      </c>
      <c r="Y51" s="355" t="s">
        <v>312</v>
      </c>
      <c r="Z51" s="355">
        <v>368.5</v>
      </c>
      <c r="AA51" s="355" t="s">
        <v>313</v>
      </c>
      <c r="AB51" s="355">
        <v>458.5</v>
      </c>
      <c r="AC51" s="355" t="s">
        <v>312</v>
      </c>
      <c r="AD51" s="355">
        <v>345.9</v>
      </c>
      <c r="AE51" s="355" t="s">
        <v>312</v>
      </c>
      <c r="AF51" s="355">
        <v>50.6</v>
      </c>
      <c r="AG51" s="355" t="s">
        <v>312</v>
      </c>
      <c r="AH51" s="355">
        <v>295.3</v>
      </c>
      <c r="AI51" s="355" t="s">
        <v>312</v>
      </c>
      <c r="AJ51" s="355">
        <v>112.6</v>
      </c>
      <c r="AK51" s="355" t="s">
        <v>312</v>
      </c>
      <c r="AL51" s="355">
        <v>38.5</v>
      </c>
      <c r="AM51" s="355" t="s">
        <v>313</v>
      </c>
      <c r="AN51" s="355">
        <v>74.099999999999994</v>
      </c>
      <c r="AO51" s="355" t="s">
        <v>312</v>
      </c>
      <c r="AP51" s="355">
        <v>3</v>
      </c>
      <c r="AQ51" s="172" t="s">
        <v>314</v>
      </c>
      <c r="AR51" s="88">
        <v>23</v>
      </c>
    </row>
    <row r="52" spans="1:44" ht="12.95" customHeight="1">
      <c r="A52" s="87">
        <v>24</v>
      </c>
      <c r="B52" s="71"/>
      <c r="C52" s="71"/>
      <c r="D52" s="90" t="s">
        <v>4</v>
      </c>
      <c r="E52" s="91"/>
      <c r="F52" s="81">
        <v>-2.2999999999999998</v>
      </c>
      <c r="G52" s="81"/>
      <c r="H52" s="81">
        <v>-2.5</v>
      </c>
      <c r="I52" s="81"/>
      <c r="J52" s="81">
        <v>-5.5</v>
      </c>
      <c r="K52" s="81"/>
      <c r="L52" s="81">
        <v>-7.5</v>
      </c>
      <c r="M52" s="81"/>
      <c r="N52" s="81">
        <v>-2.4</v>
      </c>
      <c r="O52" s="81"/>
      <c r="P52" s="81">
        <v>-1.3</v>
      </c>
      <c r="Q52" s="81"/>
      <c r="R52" s="81">
        <v>-1.8</v>
      </c>
      <c r="S52" s="81"/>
      <c r="T52" s="81">
        <v>-5</v>
      </c>
      <c r="U52" s="81"/>
      <c r="V52" s="81">
        <v>3.7</v>
      </c>
      <c r="W52" s="81"/>
      <c r="X52" s="81">
        <v>-5.0999999999999996</v>
      </c>
      <c r="Y52" s="81"/>
      <c r="Z52" s="81">
        <v>-5.9</v>
      </c>
      <c r="AA52" s="81"/>
      <c r="AB52" s="81">
        <v>-6.9</v>
      </c>
      <c r="AC52" s="81"/>
      <c r="AD52" s="81">
        <v>-2.6</v>
      </c>
      <c r="AE52" s="81"/>
      <c r="AF52" s="81">
        <v>-3.1</v>
      </c>
      <c r="AG52" s="81"/>
      <c r="AH52" s="81">
        <v>-2.5</v>
      </c>
      <c r="AI52" s="81"/>
      <c r="AJ52" s="81">
        <v>-17.899999999999999</v>
      </c>
      <c r="AK52" s="81"/>
      <c r="AL52" s="81">
        <v>-27</v>
      </c>
      <c r="AM52" s="81"/>
      <c r="AN52" s="81">
        <v>-12.3</v>
      </c>
      <c r="AO52" s="81"/>
      <c r="AP52" s="81" t="s">
        <v>319</v>
      </c>
      <c r="AQ52" s="81"/>
      <c r="AR52" s="88">
        <v>24</v>
      </c>
    </row>
    <row r="53" spans="1:44" ht="12.95" customHeight="1">
      <c r="A53" s="87"/>
      <c r="B53" s="71"/>
      <c r="C53" s="71"/>
      <c r="D53" s="90"/>
      <c r="E53" s="91"/>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8"/>
    </row>
    <row r="54" spans="1:44" ht="12.95" customHeight="1">
      <c r="A54" s="73"/>
      <c r="B54" s="71"/>
      <c r="C54" s="71"/>
      <c r="D54" s="90"/>
      <c r="E54" s="91"/>
      <c r="F54" s="82"/>
      <c r="G54" s="82"/>
      <c r="H54" s="85"/>
      <c r="I54" s="82"/>
      <c r="J54" s="85"/>
      <c r="K54" s="82"/>
      <c r="L54" s="82"/>
      <c r="M54" s="82"/>
      <c r="N54" s="86"/>
      <c r="O54" s="82"/>
      <c r="P54" s="85"/>
      <c r="Q54" s="82"/>
      <c r="R54" s="86"/>
      <c r="S54" s="82"/>
      <c r="T54" s="86"/>
      <c r="U54" s="82"/>
      <c r="V54" s="86"/>
      <c r="W54" s="82"/>
      <c r="X54" s="86"/>
      <c r="Y54" s="82"/>
      <c r="Z54" s="86"/>
      <c r="AA54" s="82"/>
      <c r="AB54" s="86"/>
      <c r="AC54" s="82"/>
      <c r="AD54" s="86"/>
      <c r="AE54" s="82"/>
      <c r="AF54" s="86"/>
      <c r="AG54" s="82"/>
      <c r="AH54" s="86"/>
      <c r="AI54" s="82"/>
      <c r="AJ54" s="86"/>
      <c r="AK54" s="82"/>
      <c r="AL54" s="86"/>
      <c r="AM54" s="82"/>
      <c r="AN54" s="86"/>
      <c r="AO54" s="82"/>
      <c r="AP54" s="86"/>
      <c r="AQ54" s="86"/>
      <c r="AR54" s="77"/>
    </row>
    <row r="55" spans="1:44" ht="12.95" customHeight="1">
      <c r="A55" s="87">
        <v>25</v>
      </c>
      <c r="B55" s="74" t="s">
        <v>134</v>
      </c>
      <c r="C55" s="103" t="s">
        <v>64</v>
      </c>
      <c r="D55" s="75" t="s">
        <v>203</v>
      </c>
      <c r="E55" s="89"/>
      <c r="F55" s="354">
        <v>7.3</v>
      </c>
      <c r="G55" s="355" t="s">
        <v>312</v>
      </c>
      <c r="H55" s="355">
        <v>7275.8</v>
      </c>
      <c r="I55" s="355" t="s">
        <v>312</v>
      </c>
      <c r="J55" s="355">
        <v>2</v>
      </c>
      <c r="K55" s="355" t="s">
        <v>312</v>
      </c>
      <c r="L55" s="355">
        <v>423.2</v>
      </c>
      <c r="M55" s="355" t="s">
        <v>312</v>
      </c>
      <c r="N55" s="355">
        <v>5.9</v>
      </c>
      <c r="O55" s="355" t="s">
        <v>312</v>
      </c>
      <c r="P55" s="355">
        <v>3480.9</v>
      </c>
      <c r="Q55" s="355" t="s">
        <v>312</v>
      </c>
      <c r="R55" s="355">
        <v>1963.9</v>
      </c>
      <c r="S55" s="355" t="s">
        <v>312</v>
      </c>
      <c r="T55" s="355">
        <v>1407.8</v>
      </c>
      <c r="U55" s="355" t="s">
        <v>313</v>
      </c>
      <c r="V55" s="355">
        <v>1536</v>
      </c>
      <c r="W55" s="355" t="s">
        <v>312</v>
      </c>
      <c r="X55" s="355">
        <v>1588.7</v>
      </c>
      <c r="Y55" s="355" t="s">
        <v>312</v>
      </c>
      <c r="Z55" s="355">
        <v>356.1</v>
      </c>
      <c r="AA55" s="355" t="s">
        <v>313</v>
      </c>
      <c r="AB55" s="355">
        <v>417.5</v>
      </c>
      <c r="AC55" s="355" t="s">
        <v>312</v>
      </c>
      <c r="AD55" s="355">
        <v>306</v>
      </c>
      <c r="AE55" s="355" t="s">
        <v>312</v>
      </c>
      <c r="AF55" s="355">
        <v>44.3</v>
      </c>
      <c r="AG55" s="355" t="s">
        <v>312</v>
      </c>
      <c r="AH55" s="355">
        <v>261.7</v>
      </c>
      <c r="AI55" s="355" t="s">
        <v>312</v>
      </c>
      <c r="AJ55" s="355">
        <v>111.5</v>
      </c>
      <c r="AK55" s="355" t="s">
        <v>313</v>
      </c>
      <c r="AL55" s="355">
        <v>41</v>
      </c>
      <c r="AM55" s="355" t="s">
        <v>314</v>
      </c>
      <c r="AN55" s="355">
        <v>70.5</v>
      </c>
      <c r="AO55" s="355" t="s">
        <v>313</v>
      </c>
      <c r="AP55" s="356" t="s">
        <v>316</v>
      </c>
      <c r="AQ55" s="172" t="s">
        <v>317</v>
      </c>
      <c r="AR55" s="88">
        <v>25</v>
      </c>
    </row>
    <row r="56" spans="1:44" ht="12.95" customHeight="1">
      <c r="A56" s="87">
        <v>26</v>
      </c>
      <c r="B56" s="62"/>
      <c r="C56" s="103" t="s">
        <v>58</v>
      </c>
      <c r="D56" s="128" t="s">
        <v>213</v>
      </c>
      <c r="E56" s="78"/>
      <c r="F56" s="354">
        <v>7.1</v>
      </c>
      <c r="G56" s="355" t="s">
        <v>312</v>
      </c>
      <c r="H56" s="355">
        <v>7144.3</v>
      </c>
      <c r="I56" s="355" t="s">
        <v>312</v>
      </c>
      <c r="J56" s="355">
        <v>2</v>
      </c>
      <c r="K56" s="355" t="s">
        <v>312</v>
      </c>
      <c r="L56" s="355">
        <v>429.9</v>
      </c>
      <c r="M56" s="355" t="s">
        <v>312</v>
      </c>
      <c r="N56" s="355">
        <v>5.6</v>
      </c>
      <c r="O56" s="355" t="s">
        <v>312</v>
      </c>
      <c r="P56" s="355">
        <v>3358.9</v>
      </c>
      <c r="Q56" s="355" t="s">
        <v>312</v>
      </c>
      <c r="R56" s="355">
        <v>1953.3</v>
      </c>
      <c r="S56" s="355" t="s">
        <v>312</v>
      </c>
      <c r="T56" s="355">
        <v>1402.2</v>
      </c>
      <c r="U56" s="355" t="s">
        <v>313</v>
      </c>
      <c r="V56" s="355">
        <v>1549.1</v>
      </c>
      <c r="W56" s="355" t="s">
        <v>313</v>
      </c>
      <c r="X56" s="355">
        <v>1481.7</v>
      </c>
      <c r="Y56" s="355" t="s">
        <v>313</v>
      </c>
      <c r="Z56" s="355">
        <v>328</v>
      </c>
      <c r="AA56" s="355" t="s">
        <v>313</v>
      </c>
      <c r="AB56" s="355">
        <v>424.6</v>
      </c>
      <c r="AC56" s="355" t="s">
        <v>312</v>
      </c>
      <c r="AD56" s="355">
        <v>318.3</v>
      </c>
      <c r="AE56" s="355" t="s">
        <v>312</v>
      </c>
      <c r="AF56" s="355">
        <v>46.4</v>
      </c>
      <c r="AG56" s="355" t="s">
        <v>312</v>
      </c>
      <c r="AH56" s="355">
        <v>271.89999999999998</v>
      </c>
      <c r="AI56" s="355" t="s">
        <v>312</v>
      </c>
      <c r="AJ56" s="355">
        <v>106.3</v>
      </c>
      <c r="AK56" s="355" t="s">
        <v>313</v>
      </c>
      <c r="AL56" s="355">
        <v>36.700000000000003</v>
      </c>
      <c r="AM56" s="355" t="s">
        <v>314</v>
      </c>
      <c r="AN56" s="355">
        <v>69.599999999999994</v>
      </c>
      <c r="AO56" s="355" t="s">
        <v>313</v>
      </c>
      <c r="AP56" s="356" t="s">
        <v>316</v>
      </c>
      <c r="AQ56" s="172" t="s">
        <v>317</v>
      </c>
      <c r="AR56" s="88">
        <v>26</v>
      </c>
    </row>
    <row r="57" spans="1:44" ht="12.95" customHeight="1">
      <c r="A57" s="87">
        <v>27</v>
      </c>
      <c r="B57" s="71"/>
      <c r="C57" s="71"/>
      <c r="D57" s="90" t="s">
        <v>4</v>
      </c>
      <c r="E57" s="91"/>
      <c r="F57" s="81">
        <v>-2.2999999999999998</v>
      </c>
      <c r="G57" s="81"/>
      <c r="H57" s="81">
        <v>-1.8</v>
      </c>
      <c r="I57" s="81"/>
      <c r="J57" s="81">
        <v>-1.7</v>
      </c>
      <c r="K57" s="81"/>
      <c r="L57" s="81">
        <v>1.6</v>
      </c>
      <c r="M57" s="81"/>
      <c r="N57" s="81">
        <v>-4.4000000000000004</v>
      </c>
      <c r="O57" s="81"/>
      <c r="P57" s="81">
        <v>-3.5</v>
      </c>
      <c r="Q57" s="81"/>
      <c r="R57" s="81">
        <v>-0.5</v>
      </c>
      <c r="S57" s="81"/>
      <c r="T57" s="81">
        <v>-0.4</v>
      </c>
      <c r="U57" s="81"/>
      <c r="V57" s="81">
        <v>0.9</v>
      </c>
      <c r="W57" s="81"/>
      <c r="X57" s="81">
        <v>-6.7</v>
      </c>
      <c r="Y57" s="81"/>
      <c r="Z57" s="81">
        <v>-7.9</v>
      </c>
      <c r="AA57" s="81"/>
      <c r="AB57" s="81">
        <v>1.7</v>
      </c>
      <c r="AC57" s="81"/>
      <c r="AD57" s="81">
        <v>4</v>
      </c>
      <c r="AE57" s="81"/>
      <c r="AF57" s="81">
        <v>4.8</v>
      </c>
      <c r="AG57" s="81"/>
      <c r="AH57" s="81">
        <v>3.9</v>
      </c>
      <c r="AI57" s="81"/>
      <c r="AJ57" s="81">
        <v>-4.5999999999999996</v>
      </c>
      <c r="AK57" s="81"/>
      <c r="AL57" s="81">
        <v>-10.6</v>
      </c>
      <c r="AM57" s="81"/>
      <c r="AN57" s="81">
        <v>-1.2</v>
      </c>
      <c r="AO57" s="81"/>
      <c r="AP57" s="81" t="s">
        <v>319</v>
      </c>
      <c r="AQ57" s="81"/>
      <c r="AR57" s="88">
        <v>27</v>
      </c>
    </row>
    <row r="58" spans="1:44" ht="12.95" customHeight="1">
      <c r="A58" s="87"/>
      <c r="B58" s="71"/>
      <c r="C58" s="71"/>
      <c r="D58" s="90"/>
      <c r="E58" s="91"/>
      <c r="F58" s="82"/>
      <c r="G58" s="82"/>
      <c r="H58" s="82"/>
      <c r="I58" s="82"/>
      <c r="J58" s="82"/>
      <c r="K58" s="82"/>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8"/>
    </row>
    <row r="59" spans="1:44" ht="12.95" customHeight="1">
      <c r="A59" s="73"/>
      <c r="B59" s="71"/>
      <c r="C59" s="71"/>
      <c r="D59" s="90"/>
      <c r="E59" s="91"/>
      <c r="F59" s="82"/>
      <c r="G59" s="82"/>
      <c r="H59" s="85"/>
      <c r="I59" s="82"/>
      <c r="J59" s="85"/>
      <c r="K59" s="82"/>
      <c r="L59" s="82"/>
      <c r="M59" s="82"/>
      <c r="N59" s="86"/>
      <c r="O59" s="82"/>
      <c r="P59" s="85"/>
      <c r="Q59" s="82"/>
      <c r="R59" s="86"/>
      <c r="S59" s="82"/>
      <c r="T59" s="86"/>
      <c r="U59" s="82"/>
      <c r="V59" s="86"/>
      <c r="W59" s="82"/>
      <c r="X59" s="86"/>
      <c r="Y59" s="82"/>
      <c r="Z59" s="86"/>
      <c r="AA59" s="82"/>
      <c r="AB59" s="86"/>
      <c r="AC59" s="82"/>
      <c r="AD59" s="86"/>
      <c r="AE59" s="82"/>
      <c r="AF59" s="86"/>
      <c r="AG59" s="82"/>
      <c r="AH59" s="86"/>
      <c r="AI59" s="82"/>
      <c r="AJ59" s="86"/>
      <c r="AK59" s="82"/>
      <c r="AL59" s="86"/>
      <c r="AM59" s="82"/>
      <c r="AN59" s="86"/>
      <c r="AO59" s="82"/>
      <c r="AP59" s="86"/>
      <c r="AQ59" s="86"/>
      <c r="AR59" s="77"/>
    </row>
    <row r="60" spans="1:44" ht="12.95" customHeight="1">
      <c r="A60" s="87">
        <v>28</v>
      </c>
      <c r="B60" s="74" t="s">
        <v>135</v>
      </c>
      <c r="C60" s="103" t="s">
        <v>64</v>
      </c>
      <c r="D60" s="75" t="s">
        <v>203</v>
      </c>
      <c r="E60" s="89"/>
      <c r="F60" s="354">
        <v>0.2</v>
      </c>
      <c r="G60" s="355" t="s">
        <v>312</v>
      </c>
      <c r="H60" s="355">
        <v>170.4</v>
      </c>
      <c r="I60" s="355" t="s">
        <v>312</v>
      </c>
      <c r="J60" s="355">
        <v>0.1</v>
      </c>
      <c r="K60" s="355" t="s">
        <v>312</v>
      </c>
      <c r="L60" s="355">
        <v>11</v>
      </c>
      <c r="M60" s="355" t="s">
        <v>312</v>
      </c>
      <c r="N60" s="355">
        <v>0.2</v>
      </c>
      <c r="O60" s="355" t="s">
        <v>313</v>
      </c>
      <c r="P60" s="355">
        <v>77</v>
      </c>
      <c r="Q60" s="355" t="s">
        <v>312</v>
      </c>
      <c r="R60" s="355">
        <v>48.4</v>
      </c>
      <c r="S60" s="355" t="s">
        <v>313</v>
      </c>
      <c r="T60" s="355">
        <v>34</v>
      </c>
      <c r="U60" s="355" t="s">
        <v>313</v>
      </c>
      <c r="V60" s="355">
        <v>36</v>
      </c>
      <c r="W60" s="355" t="s">
        <v>313</v>
      </c>
      <c r="X60" s="355">
        <v>31.3</v>
      </c>
      <c r="Y60" s="355" t="s">
        <v>313</v>
      </c>
      <c r="Z60" s="355">
        <v>9.6</v>
      </c>
      <c r="AA60" s="355" t="s">
        <v>313</v>
      </c>
      <c r="AB60" s="355">
        <v>10.8</v>
      </c>
      <c r="AC60" s="355" t="s">
        <v>312</v>
      </c>
      <c r="AD60" s="355">
        <v>7.7</v>
      </c>
      <c r="AE60" s="355" t="s">
        <v>312</v>
      </c>
      <c r="AF60" s="355">
        <v>1.2</v>
      </c>
      <c r="AG60" s="355" t="s">
        <v>313</v>
      </c>
      <c r="AH60" s="355">
        <v>6.5</v>
      </c>
      <c r="AI60" s="355" t="s">
        <v>312</v>
      </c>
      <c r="AJ60" s="355">
        <v>3</v>
      </c>
      <c r="AK60" s="355" t="s">
        <v>313</v>
      </c>
      <c r="AL60" s="355">
        <v>0.8</v>
      </c>
      <c r="AM60" s="355" t="s">
        <v>313</v>
      </c>
      <c r="AN60" s="355">
        <v>2.2000000000000002</v>
      </c>
      <c r="AO60" s="355" t="s">
        <v>313</v>
      </c>
      <c r="AP60" s="355">
        <v>0.2</v>
      </c>
      <c r="AQ60" s="172" t="s">
        <v>313</v>
      </c>
      <c r="AR60" s="88">
        <v>28</v>
      </c>
    </row>
    <row r="61" spans="1:44" ht="12.95" customHeight="1">
      <c r="A61" s="87">
        <v>29</v>
      </c>
      <c r="B61" s="62"/>
      <c r="C61" s="103" t="s">
        <v>58</v>
      </c>
      <c r="D61" s="128" t="s">
        <v>213</v>
      </c>
      <c r="E61" s="78"/>
      <c r="F61" s="354">
        <v>0.3</v>
      </c>
      <c r="G61" s="355" t="s">
        <v>312</v>
      </c>
      <c r="H61" s="355">
        <v>166.2</v>
      </c>
      <c r="I61" s="355" t="s">
        <v>312</v>
      </c>
      <c r="J61" s="355">
        <v>0.1</v>
      </c>
      <c r="K61" s="355" t="s">
        <v>313</v>
      </c>
      <c r="L61" s="355">
        <v>10.5</v>
      </c>
      <c r="M61" s="355" t="s">
        <v>312</v>
      </c>
      <c r="N61" s="355">
        <v>0.2</v>
      </c>
      <c r="O61" s="355" t="s">
        <v>312</v>
      </c>
      <c r="P61" s="355">
        <v>76.7</v>
      </c>
      <c r="Q61" s="355" t="s">
        <v>313</v>
      </c>
      <c r="R61" s="355">
        <v>44.4</v>
      </c>
      <c r="S61" s="355" t="s">
        <v>313</v>
      </c>
      <c r="T61" s="355">
        <v>34.6</v>
      </c>
      <c r="U61" s="355" t="s">
        <v>313</v>
      </c>
      <c r="V61" s="355">
        <v>36.799999999999997</v>
      </c>
      <c r="W61" s="355" t="s">
        <v>313</v>
      </c>
      <c r="X61" s="355">
        <v>31.4</v>
      </c>
      <c r="Y61" s="355" t="s">
        <v>313</v>
      </c>
      <c r="Z61" s="355">
        <v>8.5</v>
      </c>
      <c r="AA61" s="355" t="s">
        <v>314</v>
      </c>
      <c r="AB61" s="355">
        <v>10.3</v>
      </c>
      <c r="AC61" s="355" t="s">
        <v>312</v>
      </c>
      <c r="AD61" s="355">
        <v>7.3</v>
      </c>
      <c r="AE61" s="355" t="s">
        <v>312</v>
      </c>
      <c r="AF61" s="355">
        <v>1.2</v>
      </c>
      <c r="AG61" s="355" t="s">
        <v>313</v>
      </c>
      <c r="AH61" s="355">
        <v>6.1</v>
      </c>
      <c r="AI61" s="355" t="s">
        <v>312</v>
      </c>
      <c r="AJ61" s="355">
        <v>3</v>
      </c>
      <c r="AK61" s="355" t="s">
        <v>313</v>
      </c>
      <c r="AL61" s="355">
        <v>0.8</v>
      </c>
      <c r="AM61" s="355" t="s">
        <v>313</v>
      </c>
      <c r="AN61" s="355">
        <v>2.2000000000000002</v>
      </c>
      <c r="AO61" s="355" t="s">
        <v>313</v>
      </c>
      <c r="AP61" s="355">
        <v>0.2</v>
      </c>
      <c r="AQ61" s="172" t="s">
        <v>314</v>
      </c>
      <c r="AR61" s="88">
        <v>29</v>
      </c>
    </row>
    <row r="62" spans="1:44" ht="12.95" customHeight="1">
      <c r="A62" s="87">
        <v>30</v>
      </c>
      <c r="B62" s="71"/>
      <c r="C62" s="71"/>
      <c r="D62" s="90" t="s">
        <v>4</v>
      </c>
      <c r="E62" s="91"/>
      <c r="F62" s="81">
        <v>1.6</v>
      </c>
      <c r="G62" s="81"/>
      <c r="H62" s="81">
        <v>-2.4</v>
      </c>
      <c r="I62" s="81"/>
      <c r="J62" s="81">
        <v>-5.4</v>
      </c>
      <c r="K62" s="81"/>
      <c r="L62" s="81">
        <v>-4.0999999999999996</v>
      </c>
      <c r="M62" s="81"/>
      <c r="N62" s="81">
        <v>0.9</v>
      </c>
      <c r="O62" s="81"/>
      <c r="P62" s="81">
        <v>-0.4</v>
      </c>
      <c r="Q62" s="81"/>
      <c r="R62" s="81">
        <v>-8.1999999999999993</v>
      </c>
      <c r="S62" s="81"/>
      <c r="T62" s="81">
        <v>1.7</v>
      </c>
      <c r="U62" s="81"/>
      <c r="V62" s="81">
        <v>2.1</v>
      </c>
      <c r="W62" s="81"/>
      <c r="X62" s="81">
        <v>0.3</v>
      </c>
      <c r="Y62" s="81"/>
      <c r="Z62" s="81">
        <v>-12.2</v>
      </c>
      <c r="AA62" s="81"/>
      <c r="AB62" s="81">
        <v>-4.2</v>
      </c>
      <c r="AC62" s="81"/>
      <c r="AD62" s="81">
        <v>-5.5</v>
      </c>
      <c r="AE62" s="81"/>
      <c r="AF62" s="81">
        <v>-1.5</v>
      </c>
      <c r="AG62" s="81"/>
      <c r="AH62" s="81">
        <v>-6.2</v>
      </c>
      <c r="AI62" s="81"/>
      <c r="AJ62" s="81">
        <v>-1.1000000000000001</v>
      </c>
      <c r="AK62" s="81"/>
      <c r="AL62" s="81">
        <v>-1.1000000000000001</v>
      </c>
      <c r="AM62" s="81"/>
      <c r="AN62" s="81">
        <v>-1.1000000000000001</v>
      </c>
      <c r="AO62" s="81"/>
      <c r="AP62" s="81">
        <v>2.6</v>
      </c>
      <c r="AQ62" s="81"/>
      <c r="AR62" s="88">
        <v>30</v>
      </c>
    </row>
    <row r="63" spans="1:44" ht="12.95" customHeight="1">
      <c r="A63" s="87"/>
      <c r="B63" s="71"/>
      <c r="C63" s="71"/>
      <c r="D63" s="90"/>
      <c r="E63" s="91"/>
      <c r="F63" s="82"/>
      <c r="G63" s="82"/>
      <c r="H63" s="82"/>
      <c r="I63" s="82"/>
      <c r="J63" s="82"/>
      <c r="K63" s="82"/>
      <c r="L63" s="82"/>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8"/>
    </row>
    <row r="64" spans="1:44" ht="12.95" customHeight="1">
      <c r="A64" s="73"/>
      <c r="B64" s="71"/>
      <c r="C64" s="71"/>
      <c r="D64" s="90"/>
      <c r="E64" s="91"/>
      <c r="F64" s="82"/>
      <c r="G64" s="82"/>
      <c r="H64" s="85"/>
      <c r="I64" s="82"/>
      <c r="J64" s="85"/>
      <c r="K64" s="82"/>
      <c r="L64" s="82"/>
      <c r="M64" s="82"/>
      <c r="N64" s="86"/>
      <c r="O64" s="82"/>
      <c r="P64" s="85"/>
      <c r="Q64" s="82"/>
      <c r="R64" s="86"/>
      <c r="S64" s="82"/>
      <c r="T64" s="86"/>
      <c r="U64" s="82"/>
      <c r="V64" s="86"/>
      <c r="W64" s="82"/>
      <c r="X64" s="86"/>
      <c r="Y64" s="82"/>
      <c r="Z64" s="86"/>
      <c r="AA64" s="82"/>
      <c r="AB64" s="86"/>
      <c r="AC64" s="82"/>
      <c r="AD64" s="86"/>
      <c r="AE64" s="82"/>
      <c r="AF64" s="86"/>
      <c r="AG64" s="82"/>
      <c r="AH64" s="86"/>
      <c r="AI64" s="82"/>
      <c r="AJ64" s="86"/>
      <c r="AK64" s="82"/>
      <c r="AL64" s="86"/>
      <c r="AM64" s="82"/>
      <c r="AN64" s="86"/>
      <c r="AO64" s="82"/>
      <c r="AP64" s="86"/>
      <c r="AQ64" s="86"/>
      <c r="AR64" s="77"/>
    </row>
    <row r="65" spans="1:44" ht="12.95" customHeight="1">
      <c r="A65" s="87">
        <v>31</v>
      </c>
      <c r="B65" s="74" t="s">
        <v>136</v>
      </c>
      <c r="C65" s="103" t="s">
        <v>64</v>
      </c>
      <c r="D65" s="75" t="s">
        <v>203</v>
      </c>
      <c r="E65" s="92"/>
      <c r="F65" s="354">
        <v>0</v>
      </c>
      <c r="G65" s="355" t="s">
        <v>312</v>
      </c>
      <c r="H65" s="355">
        <v>4.0999999999999996</v>
      </c>
      <c r="I65" s="355" t="s">
        <v>312</v>
      </c>
      <c r="J65" s="355">
        <v>0</v>
      </c>
      <c r="K65" s="355" t="s">
        <v>312</v>
      </c>
      <c r="L65" s="355">
        <v>0.2</v>
      </c>
      <c r="M65" s="355" t="s">
        <v>312</v>
      </c>
      <c r="N65" s="355">
        <v>0</v>
      </c>
      <c r="O65" s="355" t="s">
        <v>312</v>
      </c>
      <c r="P65" s="355">
        <v>2.5</v>
      </c>
      <c r="Q65" s="355" t="s">
        <v>312</v>
      </c>
      <c r="R65" s="355">
        <v>0.6</v>
      </c>
      <c r="S65" s="355" t="s">
        <v>312</v>
      </c>
      <c r="T65" s="355">
        <v>0.7</v>
      </c>
      <c r="U65" s="355" t="s">
        <v>312</v>
      </c>
      <c r="V65" s="355">
        <v>1.2</v>
      </c>
      <c r="W65" s="355" t="s">
        <v>312</v>
      </c>
      <c r="X65" s="355">
        <v>1</v>
      </c>
      <c r="Y65" s="355" t="s">
        <v>312</v>
      </c>
      <c r="Z65" s="355">
        <v>0.3</v>
      </c>
      <c r="AA65" s="355" t="s">
        <v>312</v>
      </c>
      <c r="AB65" s="355">
        <v>0.2</v>
      </c>
      <c r="AC65" s="355" t="s">
        <v>312</v>
      </c>
      <c r="AD65" s="355">
        <v>0.1</v>
      </c>
      <c r="AE65" s="355" t="s">
        <v>312</v>
      </c>
      <c r="AF65" s="355">
        <v>0</v>
      </c>
      <c r="AG65" s="355" t="s">
        <v>312</v>
      </c>
      <c r="AH65" s="355">
        <v>0.1</v>
      </c>
      <c r="AI65" s="355" t="s">
        <v>312</v>
      </c>
      <c r="AJ65" s="355">
        <v>0.1</v>
      </c>
      <c r="AK65" s="355" t="s">
        <v>312</v>
      </c>
      <c r="AL65" s="355">
        <v>0</v>
      </c>
      <c r="AM65" s="355" t="s">
        <v>312</v>
      </c>
      <c r="AN65" s="355">
        <v>0.1</v>
      </c>
      <c r="AO65" s="355" t="s">
        <v>312</v>
      </c>
      <c r="AP65" s="355">
        <v>0</v>
      </c>
      <c r="AQ65" s="172" t="s">
        <v>312</v>
      </c>
      <c r="AR65" s="88">
        <v>31</v>
      </c>
    </row>
    <row r="66" spans="1:44" s="93" customFormat="1" ht="12.95" customHeight="1">
      <c r="A66" s="87">
        <v>32</v>
      </c>
      <c r="B66" s="62"/>
      <c r="C66" s="103" t="s">
        <v>58</v>
      </c>
      <c r="D66" s="128" t="s">
        <v>213</v>
      </c>
      <c r="E66" s="78"/>
      <c r="F66" s="354">
        <v>0</v>
      </c>
      <c r="G66" s="355" t="s">
        <v>312</v>
      </c>
      <c r="H66" s="355">
        <v>3.2</v>
      </c>
      <c r="I66" s="355" t="s">
        <v>312</v>
      </c>
      <c r="J66" s="355">
        <v>0</v>
      </c>
      <c r="K66" s="355" t="s">
        <v>312</v>
      </c>
      <c r="L66" s="355">
        <v>0.1</v>
      </c>
      <c r="M66" s="355" t="s">
        <v>312</v>
      </c>
      <c r="N66" s="355">
        <v>0</v>
      </c>
      <c r="O66" s="355" t="s">
        <v>312</v>
      </c>
      <c r="P66" s="355">
        <v>2</v>
      </c>
      <c r="Q66" s="355" t="s">
        <v>312</v>
      </c>
      <c r="R66" s="355">
        <v>0.3</v>
      </c>
      <c r="S66" s="355" t="s">
        <v>312</v>
      </c>
      <c r="T66" s="355">
        <v>0.7</v>
      </c>
      <c r="U66" s="355" t="s">
        <v>312</v>
      </c>
      <c r="V66" s="355">
        <v>1</v>
      </c>
      <c r="W66" s="355" t="s">
        <v>312</v>
      </c>
      <c r="X66" s="355">
        <v>0.8</v>
      </c>
      <c r="Y66" s="355" t="s">
        <v>312</v>
      </c>
      <c r="Z66" s="355">
        <v>0.2</v>
      </c>
      <c r="AA66" s="355" t="s">
        <v>312</v>
      </c>
      <c r="AB66" s="355">
        <v>0.1</v>
      </c>
      <c r="AC66" s="355" t="s">
        <v>312</v>
      </c>
      <c r="AD66" s="355">
        <v>0.1</v>
      </c>
      <c r="AE66" s="355" t="s">
        <v>312</v>
      </c>
      <c r="AF66" s="355">
        <v>0</v>
      </c>
      <c r="AG66" s="355" t="s">
        <v>312</v>
      </c>
      <c r="AH66" s="355">
        <v>0.1</v>
      </c>
      <c r="AI66" s="355" t="s">
        <v>312</v>
      </c>
      <c r="AJ66" s="355">
        <v>0</v>
      </c>
      <c r="AK66" s="355" t="s">
        <v>312</v>
      </c>
      <c r="AL66" s="355">
        <v>0</v>
      </c>
      <c r="AM66" s="355" t="s">
        <v>312</v>
      </c>
      <c r="AN66" s="355">
        <v>0</v>
      </c>
      <c r="AO66" s="355" t="s">
        <v>312</v>
      </c>
      <c r="AP66" s="355">
        <v>0</v>
      </c>
      <c r="AQ66" s="172" t="s">
        <v>312</v>
      </c>
      <c r="AR66" s="88">
        <v>32</v>
      </c>
    </row>
    <row r="67" spans="1:44" ht="12.95" customHeight="1">
      <c r="A67" s="87">
        <v>33</v>
      </c>
      <c r="B67" s="71"/>
      <c r="C67" s="71"/>
      <c r="D67" s="90" t="s">
        <v>4</v>
      </c>
      <c r="E67" s="91"/>
      <c r="F67" s="81">
        <v>-18.8</v>
      </c>
      <c r="G67" s="81"/>
      <c r="H67" s="81">
        <v>-21.5</v>
      </c>
      <c r="I67" s="81"/>
      <c r="J67" s="81">
        <v>-14.3</v>
      </c>
      <c r="K67" s="81"/>
      <c r="L67" s="81">
        <v>-38.700000000000003</v>
      </c>
      <c r="M67" s="81"/>
      <c r="N67" s="81">
        <v>-25</v>
      </c>
      <c r="O67" s="81"/>
      <c r="P67" s="81">
        <v>-19.600000000000001</v>
      </c>
      <c r="Q67" s="81"/>
      <c r="R67" s="81">
        <v>-48</v>
      </c>
      <c r="S67" s="81"/>
      <c r="T67" s="81">
        <v>-1.1000000000000001</v>
      </c>
      <c r="U67" s="81"/>
      <c r="V67" s="81">
        <v>-12.3</v>
      </c>
      <c r="W67" s="81"/>
      <c r="X67" s="81">
        <v>-25.8</v>
      </c>
      <c r="Y67" s="81"/>
      <c r="Z67" s="81">
        <v>-25.6</v>
      </c>
      <c r="AA67" s="81"/>
      <c r="AB67" s="81">
        <v>-39.700000000000003</v>
      </c>
      <c r="AC67" s="81"/>
      <c r="AD67" s="81">
        <v>-33.700000000000003</v>
      </c>
      <c r="AE67" s="81"/>
      <c r="AF67" s="81">
        <v>-57.1</v>
      </c>
      <c r="AG67" s="81"/>
      <c r="AH67" s="81">
        <v>-29.8</v>
      </c>
      <c r="AI67" s="81"/>
      <c r="AJ67" s="81">
        <v>-46.5</v>
      </c>
      <c r="AK67" s="81"/>
      <c r="AL67" s="81">
        <v>-68.8</v>
      </c>
      <c r="AM67" s="81"/>
      <c r="AN67" s="81">
        <v>-33.299999999999997</v>
      </c>
      <c r="AO67" s="81"/>
      <c r="AP67" s="81">
        <v>-14.3</v>
      </c>
      <c r="AQ67" s="81"/>
      <c r="AR67" s="88">
        <v>33</v>
      </c>
    </row>
    <row r="68" spans="1:44" ht="12.95" customHeight="1">
      <c r="A68" s="87"/>
      <c r="B68" s="71"/>
      <c r="C68" s="71"/>
      <c r="D68" s="90"/>
      <c r="E68" s="91"/>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8"/>
    </row>
    <row r="69" spans="1:44" ht="12.95" customHeight="1">
      <c r="A69" s="73"/>
      <c r="B69" s="71"/>
      <c r="C69" s="71"/>
      <c r="D69" s="90"/>
      <c r="E69" s="91"/>
      <c r="F69" s="82"/>
      <c r="G69" s="82"/>
      <c r="H69" s="85"/>
      <c r="I69" s="82"/>
      <c r="J69" s="85"/>
      <c r="K69" s="82"/>
      <c r="L69" s="82"/>
      <c r="M69" s="82"/>
      <c r="N69" s="86"/>
      <c r="O69" s="82"/>
      <c r="P69" s="85"/>
      <c r="Q69" s="82"/>
      <c r="R69" s="86"/>
      <c r="S69" s="82"/>
      <c r="T69" s="86"/>
      <c r="U69" s="82"/>
      <c r="V69" s="86"/>
      <c r="W69" s="82"/>
      <c r="X69" s="86"/>
      <c r="Y69" s="82"/>
      <c r="Z69" s="86"/>
      <c r="AA69" s="82"/>
      <c r="AB69" s="86"/>
      <c r="AC69" s="82"/>
      <c r="AD69" s="86"/>
      <c r="AE69" s="82"/>
      <c r="AF69" s="86"/>
      <c r="AG69" s="82"/>
      <c r="AH69" s="86"/>
      <c r="AI69" s="82"/>
      <c r="AJ69" s="86"/>
      <c r="AK69" s="82"/>
      <c r="AL69" s="86"/>
      <c r="AM69" s="82"/>
      <c r="AN69" s="86"/>
      <c r="AO69" s="82"/>
      <c r="AP69" s="86"/>
      <c r="AQ69" s="86"/>
      <c r="AR69" s="77"/>
    </row>
    <row r="70" spans="1:44" ht="12.95" customHeight="1">
      <c r="A70" s="87">
        <v>34</v>
      </c>
      <c r="B70" s="74" t="s">
        <v>137</v>
      </c>
      <c r="C70" s="103" t="s">
        <v>64</v>
      </c>
      <c r="D70" s="75" t="s">
        <v>203</v>
      </c>
      <c r="E70" s="89"/>
      <c r="F70" s="354">
        <v>0.2</v>
      </c>
      <c r="G70" s="355" t="s">
        <v>312</v>
      </c>
      <c r="H70" s="355">
        <v>680.5</v>
      </c>
      <c r="I70" s="355" t="s">
        <v>312</v>
      </c>
      <c r="J70" s="355">
        <v>0.1</v>
      </c>
      <c r="K70" s="355" t="s">
        <v>312</v>
      </c>
      <c r="L70" s="355">
        <v>70.3</v>
      </c>
      <c r="M70" s="355" t="s">
        <v>312</v>
      </c>
      <c r="N70" s="355">
        <v>0.1</v>
      </c>
      <c r="O70" s="355" t="s">
        <v>312</v>
      </c>
      <c r="P70" s="355">
        <v>195.1</v>
      </c>
      <c r="Q70" s="355" t="s">
        <v>312</v>
      </c>
      <c r="R70" s="355">
        <v>257.7</v>
      </c>
      <c r="S70" s="355" t="s">
        <v>312</v>
      </c>
      <c r="T70" s="355">
        <v>157.5</v>
      </c>
      <c r="U70" s="355" t="s">
        <v>312</v>
      </c>
      <c r="V70" s="355">
        <v>86.6</v>
      </c>
      <c r="W70" s="355" t="s">
        <v>312</v>
      </c>
      <c r="X70" s="355">
        <v>84.5</v>
      </c>
      <c r="Y70" s="355" t="s">
        <v>312</v>
      </c>
      <c r="Z70" s="355">
        <v>24</v>
      </c>
      <c r="AA70" s="355" t="s">
        <v>312</v>
      </c>
      <c r="AB70" s="355">
        <v>69.900000000000006</v>
      </c>
      <c r="AC70" s="355" t="s">
        <v>312</v>
      </c>
      <c r="AD70" s="355">
        <v>46.8</v>
      </c>
      <c r="AE70" s="355" t="s">
        <v>312</v>
      </c>
      <c r="AF70" s="355">
        <v>8.4</v>
      </c>
      <c r="AG70" s="355" t="s">
        <v>312</v>
      </c>
      <c r="AH70" s="355">
        <v>38.4</v>
      </c>
      <c r="AI70" s="355" t="s">
        <v>312</v>
      </c>
      <c r="AJ70" s="355">
        <v>23.1</v>
      </c>
      <c r="AK70" s="355" t="s">
        <v>312</v>
      </c>
      <c r="AL70" s="355">
        <v>10.199999999999999</v>
      </c>
      <c r="AM70" s="355" t="s">
        <v>312</v>
      </c>
      <c r="AN70" s="355">
        <v>12.9</v>
      </c>
      <c r="AO70" s="355" t="s">
        <v>312</v>
      </c>
      <c r="AP70" s="355">
        <v>0.3</v>
      </c>
      <c r="AQ70" s="172" t="s">
        <v>312</v>
      </c>
      <c r="AR70" s="88">
        <v>34</v>
      </c>
    </row>
    <row r="71" spans="1:44" ht="12.95" customHeight="1">
      <c r="A71" s="87">
        <v>35</v>
      </c>
      <c r="B71" s="62"/>
      <c r="C71" s="103" t="s">
        <v>58</v>
      </c>
      <c r="D71" s="128" t="s">
        <v>213</v>
      </c>
      <c r="E71" s="78"/>
      <c r="F71" s="354">
        <v>0.2</v>
      </c>
      <c r="G71" s="355" t="s">
        <v>312</v>
      </c>
      <c r="H71" s="355">
        <v>668.9</v>
      </c>
      <c r="I71" s="355" t="s">
        <v>312</v>
      </c>
      <c r="J71" s="355">
        <v>0.1</v>
      </c>
      <c r="K71" s="355" t="s">
        <v>312</v>
      </c>
      <c r="L71" s="355">
        <v>69.400000000000006</v>
      </c>
      <c r="M71" s="355" t="s">
        <v>312</v>
      </c>
      <c r="N71" s="355">
        <v>0.1</v>
      </c>
      <c r="O71" s="355" t="s">
        <v>312</v>
      </c>
      <c r="P71" s="355">
        <v>198.1</v>
      </c>
      <c r="Q71" s="355" t="s">
        <v>312</v>
      </c>
      <c r="R71" s="355">
        <v>264.5</v>
      </c>
      <c r="S71" s="355" t="s">
        <v>312</v>
      </c>
      <c r="T71" s="355">
        <v>136.80000000000001</v>
      </c>
      <c r="U71" s="355" t="s">
        <v>312</v>
      </c>
      <c r="V71" s="355">
        <v>85.9</v>
      </c>
      <c r="W71" s="355" t="s">
        <v>312</v>
      </c>
      <c r="X71" s="355">
        <v>85.6</v>
      </c>
      <c r="Y71" s="355" t="s">
        <v>312</v>
      </c>
      <c r="Z71" s="355">
        <v>26.6</v>
      </c>
      <c r="AA71" s="355" t="s">
        <v>312</v>
      </c>
      <c r="AB71" s="355">
        <v>69</v>
      </c>
      <c r="AC71" s="355" t="s">
        <v>312</v>
      </c>
      <c r="AD71" s="355">
        <v>50.3</v>
      </c>
      <c r="AE71" s="355" t="s">
        <v>312</v>
      </c>
      <c r="AF71" s="355">
        <v>8.9</v>
      </c>
      <c r="AG71" s="355" t="s">
        <v>312</v>
      </c>
      <c r="AH71" s="355">
        <v>41.4</v>
      </c>
      <c r="AI71" s="355" t="s">
        <v>312</v>
      </c>
      <c r="AJ71" s="355">
        <v>18.7</v>
      </c>
      <c r="AK71" s="355" t="s">
        <v>312</v>
      </c>
      <c r="AL71" s="355">
        <v>9.6999999999999993</v>
      </c>
      <c r="AM71" s="355" t="s">
        <v>312</v>
      </c>
      <c r="AN71" s="355">
        <v>9</v>
      </c>
      <c r="AO71" s="355" t="s">
        <v>312</v>
      </c>
      <c r="AP71" s="355">
        <v>0.3</v>
      </c>
      <c r="AQ71" s="172" t="s">
        <v>312</v>
      </c>
      <c r="AR71" s="88">
        <v>35</v>
      </c>
    </row>
    <row r="72" spans="1:44" ht="12.95" customHeight="1">
      <c r="A72" s="87">
        <v>36</v>
      </c>
      <c r="B72" s="71"/>
      <c r="C72" s="71"/>
      <c r="D72" s="90" t="s">
        <v>4</v>
      </c>
      <c r="E72" s="91"/>
      <c r="F72" s="81">
        <v>0.6</v>
      </c>
      <c r="G72" s="81"/>
      <c r="H72" s="81">
        <v>-1.7</v>
      </c>
      <c r="I72" s="81"/>
      <c r="J72" s="81">
        <v>2.4</v>
      </c>
      <c r="K72" s="81"/>
      <c r="L72" s="81">
        <v>-1.3</v>
      </c>
      <c r="M72" s="81"/>
      <c r="N72" s="81">
        <v>-1.4</v>
      </c>
      <c r="O72" s="81"/>
      <c r="P72" s="81">
        <v>1.6</v>
      </c>
      <c r="Q72" s="81"/>
      <c r="R72" s="81">
        <v>2.6</v>
      </c>
      <c r="S72" s="81"/>
      <c r="T72" s="81">
        <v>-13.1</v>
      </c>
      <c r="U72" s="81"/>
      <c r="V72" s="81">
        <v>-0.7</v>
      </c>
      <c r="W72" s="81"/>
      <c r="X72" s="81">
        <v>1.3</v>
      </c>
      <c r="Y72" s="81"/>
      <c r="Z72" s="81">
        <v>11</v>
      </c>
      <c r="AA72" s="81"/>
      <c r="AB72" s="81">
        <v>-1.3</v>
      </c>
      <c r="AC72" s="81"/>
      <c r="AD72" s="81">
        <v>7.5</v>
      </c>
      <c r="AE72" s="81"/>
      <c r="AF72" s="81">
        <v>6.6</v>
      </c>
      <c r="AG72" s="81"/>
      <c r="AH72" s="81">
        <v>7.7</v>
      </c>
      <c r="AI72" s="81"/>
      <c r="AJ72" s="81">
        <v>-19.100000000000001</v>
      </c>
      <c r="AK72" s="81"/>
      <c r="AL72" s="81">
        <v>-4.7</v>
      </c>
      <c r="AM72" s="81"/>
      <c r="AN72" s="81">
        <v>-30.5</v>
      </c>
      <c r="AO72" s="81"/>
      <c r="AP72" s="81">
        <v>-2</v>
      </c>
      <c r="AQ72" s="81"/>
      <c r="AR72" s="88">
        <v>36</v>
      </c>
    </row>
    <row r="73" spans="1:44" ht="12.95" customHeight="1">
      <c r="A73" s="87"/>
      <c r="B73" s="71"/>
      <c r="C73" s="71"/>
      <c r="D73" s="90"/>
      <c r="E73" s="91"/>
      <c r="F73" s="82"/>
      <c r="G73" s="82"/>
      <c r="H73" s="82"/>
      <c r="I73" s="82"/>
      <c r="J73" s="82"/>
      <c r="K73" s="82"/>
      <c r="L73" s="82"/>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8"/>
    </row>
    <row r="74" spans="1:44" ht="12.95" customHeight="1">
      <c r="A74" s="73"/>
      <c r="B74" s="71"/>
      <c r="C74" s="71"/>
      <c r="D74" s="90"/>
      <c r="E74" s="91"/>
      <c r="F74" s="82"/>
      <c r="G74" s="82"/>
      <c r="H74" s="85"/>
      <c r="I74" s="82"/>
      <c r="J74" s="85"/>
      <c r="K74" s="82"/>
      <c r="L74" s="82"/>
      <c r="M74" s="82"/>
      <c r="N74" s="86"/>
      <c r="O74" s="82"/>
      <c r="P74" s="85"/>
      <c r="Q74" s="82"/>
      <c r="R74" s="86"/>
      <c r="S74" s="82"/>
      <c r="T74" s="86"/>
      <c r="U74" s="82"/>
      <c r="V74" s="86"/>
      <c r="W74" s="82"/>
      <c r="X74" s="86"/>
      <c r="Y74" s="82"/>
      <c r="Z74" s="86"/>
      <c r="AA74" s="82"/>
      <c r="AB74" s="86"/>
      <c r="AC74" s="82"/>
      <c r="AD74" s="86"/>
      <c r="AE74" s="82"/>
      <c r="AF74" s="86"/>
      <c r="AG74" s="82"/>
      <c r="AH74" s="86"/>
      <c r="AI74" s="82"/>
      <c r="AJ74" s="86"/>
      <c r="AK74" s="82"/>
      <c r="AL74" s="86"/>
      <c r="AM74" s="82"/>
      <c r="AN74" s="86"/>
      <c r="AO74" s="82"/>
      <c r="AP74" s="86"/>
      <c r="AQ74" s="86"/>
      <c r="AR74" s="77"/>
    </row>
    <row r="75" spans="1:44" ht="12.95" customHeight="1">
      <c r="A75" s="87">
        <v>37</v>
      </c>
      <c r="B75" s="74" t="s">
        <v>141</v>
      </c>
      <c r="C75" s="103" t="s">
        <v>64</v>
      </c>
      <c r="D75" s="75" t="s">
        <v>203</v>
      </c>
      <c r="E75" s="89"/>
      <c r="F75" s="354">
        <v>0.2</v>
      </c>
      <c r="G75" s="355" t="s">
        <v>312</v>
      </c>
      <c r="H75" s="355">
        <v>1201.0999999999999</v>
      </c>
      <c r="I75" s="355" t="s">
        <v>312</v>
      </c>
      <c r="J75" s="355">
        <v>0.1</v>
      </c>
      <c r="K75" s="355" t="s">
        <v>312</v>
      </c>
      <c r="L75" s="355">
        <v>138</v>
      </c>
      <c r="M75" s="355" t="s">
        <v>312</v>
      </c>
      <c r="N75" s="355">
        <v>0.1</v>
      </c>
      <c r="O75" s="355" t="s">
        <v>312</v>
      </c>
      <c r="P75" s="355">
        <v>309.2</v>
      </c>
      <c r="Q75" s="355" t="s">
        <v>312</v>
      </c>
      <c r="R75" s="355">
        <v>496.8</v>
      </c>
      <c r="S75" s="355" t="s">
        <v>312</v>
      </c>
      <c r="T75" s="355">
        <v>257.10000000000002</v>
      </c>
      <c r="U75" s="355" t="s">
        <v>312</v>
      </c>
      <c r="V75" s="355">
        <v>128.5</v>
      </c>
      <c r="W75" s="355" t="s">
        <v>312</v>
      </c>
      <c r="X75" s="355">
        <v>137.1</v>
      </c>
      <c r="Y75" s="355" t="s">
        <v>312</v>
      </c>
      <c r="Z75" s="355">
        <v>43.6</v>
      </c>
      <c r="AA75" s="355" t="s">
        <v>312</v>
      </c>
      <c r="AB75" s="355">
        <v>137.19999999999999</v>
      </c>
      <c r="AC75" s="355" t="s">
        <v>312</v>
      </c>
      <c r="AD75" s="355">
        <v>100.7</v>
      </c>
      <c r="AE75" s="355" t="s">
        <v>312</v>
      </c>
      <c r="AF75" s="355">
        <v>21.3</v>
      </c>
      <c r="AG75" s="355" t="s">
        <v>312</v>
      </c>
      <c r="AH75" s="355">
        <v>79.5</v>
      </c>
      <c r="AI75" s="355" t="s">
        <v>312</v>
      </c>
      <c r="AJ75" s="355">
        <v>36.5</v>
      </c>
      <c r="AK75" s="355" t="s">
        <v>312</v>
      </c>
      <c r="AL75" s="355">
        <v>17.8</v>
      </c>
      <c r="AM75" s="355" t="s">
        <v>312</v>
      </c>
      <c r="AN75" s="355">
        <v>18.7</v>
      </c>
      <c r="AO75" s="355" t="s">
        <v>312</v>
      </c>
      <c r="AP75" s="355">
        <v>0.7</v>
      </c>
      <c r="AQ75" s="172" t="s">
        <v>312</v>
      </c>
      <c r="AR75" s="88">
        <v>37</v>
      </c>
    </row>
    <row r="76" spans="1:44" ht="12.95" customHeight="1">
      <c r="A76" s="87">
        <v>38</v>
      </c>
      <c r="B76" s="62"/>
      <c r="C76" s="103" t="s">
        <v>58</v>
      </c>
      <c r="D76" s="128" t="s">
        <v>213</v>
      </c>
      <c r="E76" s="78"/>
      <c r="F76" s="354">
        <v>0.2</v>
      </c>
      <c r="G76" s="355" t="s">
        <v>312</v>
      </c>
      <c r="H76" s="355">
        <v>1164.5999999999999</v>
      </c>
      <c r="I76" s="355" t="s">
        <v>312</v>
      </c>
      <c r="J76" s="355">
        <v>0.1</v>
      </c>
      <c r="K76" s="355" t="s">
        <v>312</v>
      </c>
      <c r="L76" s="355">
        <v>137.4</v>
      </c>
      <c r="M76" s="355" t="s">
        <v>312</v>
      </c>
      <c r="N76" s="355">
        <v>0.1</v>
      </c>
      <c r="O76" s="355" t="s">
        <v>312</v>
      </c>
      <c r="P76" s="355">
        <v>294.89999999999998</v>
      </c>
      <c r="Q76" s="355" t="s">
        <v>312</v>
      </c>
      <c r="R76" s="355">
        <v>503.5</v>
      </c>
      <c r="S76" s="355" t="s">
        <v>312</v>
      </c>
      <c r="T76" s="355">
        <v>228.9</v>
      </c>
      <c r="U76" s="355" t="s">
        <v>312</v>
      </c>
      <c r="V76" s="355">
        <v>138.30000000000001</v>
      </c>
      <c r="W76" s="355" t="s">
        <v>312</v>
      </c>
      <c r="X76" s="355">
        <v>125.5</v>
      </c>
      <c r="Y76" s="355" t="s">
        <v>312</v>
      </c>
      <c r="Z76" s="355">
        <v>31</v>
      </c>
      <c r="AA76" s="355" t="s">
        <v>312</v>
      </c>
      <c r="AB76" s="355">
        <v>136.6</v>
      </c>
      <c r="AC76" s="355" t="s">
        <v>312</v>
      </c>
      <c r="AD76" s="355">
        <v>100.9</v>
      </c>
      <c r="AE76" s="355" t="s">
        <v>312</v>
      </c>
      <c r="AF76" s="355">
        <v>20.8</v>
      </c>
      <c r="AG76" s="355" t="s">
        <v>312</v>
      </c>
      <c r="AH76" s="355">
        <v>80.099999999999994</v>
      </c>
      <c r="AI76" s="355" t="s">
        <v>312</v>
      </c>
      <c r="AJ76" s="355">
        <v>35.700000000000003</v>
      </c>
      <c r="AK76" s="355" t="s">
        <v>312</v>
      </c>
      <c r="AL76" s="355">
        <v>17.2</v>
      </c>
      <c r="AM76" s="355" t="s">
        <v>312</v>
      </c>
      <c r="AN76" s="355">
        <v>18.5</v>
      </c>
      <c r="AO76" s="355" t="s">
        <v>312</v>
      </c>
      <c r="AP76" s="355">
        <v>0.8</v>
      </c>
      <c r="AQ76" s="172" t="s">
        <v>312</v>
      </c>
      <c r="AR76" s="88">
        <v>38</v>
      </c>
    </row>
    <row r="77" spans="1:44" ht="12.95" customHeight="1">
      <c r="A77" s="87">
        <v>39</v>
      </c>
      <c r="B77" s="71"/>
      <c r="C77" s="71"/>
      <c r="D77" s="90" t="s">
        <v>4</v>
      </c>
      <c r="E77" s="91"/>
      <c r="F77" s="81">
        <v>1.5</v>
      </c>
      <c r="G77" s="81"/>
      <c r="H77" s="81">
        <v>-3</v>
      </c>
      <c r="I77" s="81"/>
      <c r="J77" s="81">
        <v>2.8</v>
      </c>
      <c r="K77" s="81"/>
      <c r="L77" s="81">
        <v>-0.5</v>
      </c>
      <c r="M77" s="81"/>
      <c r="N77" s="81">
        <v>2.1</v>
      </c>
      <c r="O77" s="81"/>
      <c r="P77" s="81">
        <v>-4.7</v>
      </c>
      <c r="Q77" s="81"/>
      <c r="R77" s="81">
        <v>1.4</v>
      </c>
      <c r="S77" s="81"/>
      <c r="T77" s="81">
        <v>-11</v>
      </c>
      <c r="U77" s="81"/>
      <c r="V77" s="81">
        <v>7.6</v>
      </c>
      <c r="W77" s="81"/>
      <c r="X77" s="81">
        <v>-8.5</v>
      </c>
      <c r="Y77" s="81"/>
      <c r="Z77" s="81">
        <v>-28.9</v>
      </c>
      <c r="AA77" s="81"/>
      <c r="AB77" s="81">
        <v>-0.5</v>
      </c>
      <c r="AC77" s="81"/>
      <c r="AD77" s="81">
        <v>0.1</v>
      </c>
      <c r="AE77" s="81"/>
      <c r="AF77" s="81">
        <v>-2.2999999999999998</v>
      </c>
      <c r="AG77" s="81"/>
      <c r="AH77" s="81">
        <v>0.8</v>
      </c>
      <c r="AI77" s="81"/>
      <c r="AJ77" s="81">
        <v>-2.1</v>
      </c>
      <c r="AK77" s="81"/>
      <c r="AL77" s="81">
        <v>-3.3</v>
      </c>
      <c r="AM77" s="81"/>
      <c r="AN77" s="81">
        <v>-1</v>
      </c>
      <c r="AO77" s="81"/>
      <c r="AP77" s="81">
        <v>2.7</v>
      </c>
      <c r="AQ77" s="81"/>
      <c r="AR77" s="88">
        <v>39</v>
      </c>
    </row>
    <row r="78" spans="1:44" ht="12.95" customHeight="1">
      <c r="A78" s="87"/>
      <c r="B78" s="71"/>
      <c r="C78" s="71"/>
      <c r="D78" s="90"/>
      <c r="E78" s="91"/>
      <c r="F78" s="82"/>
      <c r="G78" s="82"/>
      <c r="H78" s="82"/>
      <c r="I78" s="82"/>
      <c r="J78" s="82"/>
      <c r="K78" s="82"/>
      <c r="L78" s="82"/>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8"/>
    </row>
    <row r="79" spans="1:44" ht="12.95" customHeight="1">
      <c r="A79" s="73"/>
      <c r="B79" s="71"/>
      <c r="C79" s="71"/>
      <c r="D79" s="90"/>
      <c r="E79" s="91"/>
      <c r="F79" s="82"/>
      <c r="G79" s="82"/>
      <c r="H79" s="85"/>
      <c r="I79" s="82"/>
      <c r="J79" s="85"/>
      <c r="K79" s="82"/>
      <c r="L79" s="82"/>
      <c r="M79" s="82"/>
      <c r="N79" s="86"/>
      <c r="O79" s="82"/>
      <c r="P79" s="85"/>
      <c r="Q79" s="82"/>
      <c r="R79" s="86"/>
      <c r="S79" s="82"/>
      <c r="T79" s="86"/>
      <c r="U79" s="82"/>
      <c r="V79" s="86"/>
      <c r="W79" s="82"/>
      <c r="X79" s="86"/>
      <c r="Y79" s="82"/>
      <c r="Z79" s="86"/>
      <c r="AA79" s="82"/>
      <c r="AB79" s="86"/>
      <c r="AC79" s="82"/>
      <c r="AD79" s="86"/>
      <c r="AE79" s="82"/>
      <c r="AF79" s="86"/>
      <c r="AG79" s="82"/>
      <c r="AH79" s="86"/>
      <c r="AI79" s="82"/>
      <c r="AJ79" s="86"/>
      <c r="AK79" s="82"/>
      <c r="AL79" s="86"/>
      <c r="AM79" s="82"/>
      <c r="AN79" s="86"/>
      <c r="AO79" s="82"/>
      <c r="AP79" s="86"/>
      <c r="AQ79" s="86"/>
      <c r="AR79" s="77"/>
    </row>
    <row r="80" spans="1:44" ht="12.95" customHeight="1">
      <c r="A80" s="87">
        <v>40</v>
      </c>
      <c r="B80" s="74" t="s">
        <v>138</v>
      </c>
      <c r="C80" s="103" t="s">
        <v>64</v>
      </c>
      <c r="D80" s="75" t="s">
        <v>203</v>
      </c>
      <c r="E80" s="89"/>
      <c r="F80" s="354">
        <v>0.9</v>
      </c>
      <c r="G80" s="355" t="s">
        <v>312</v>
      </c>
      <c r="H80" s="355">
        <v>1510.3</v>
      </c>
      <c r="I80" s="355" t="s">
        <v>312</v>
      </c>
      <c r="J80" s="355">
        <v>0.3</v>
      </c>
      <c r="K80" s="355" t="s">
        <v>312</v>
      </c>
      <c r="L80" s="355">
        <v>89.8</v>
      </c>
      <c r="M80" s="355" t="s">
        <v>312</v>
      </c>
      <c r="N80" s="355">
        <v>0.8</v>
      </c>
      <c r="O80" s="355" t="s">
        <v>312</v>
      </c>
      <c r="P80" s="355">
        <v>716.6</v>
      </c>
      <c r="Q80" s="355" t="s">
        <v>312</v>
      </c>
      <c r="R80" s="355">
        <v>349.4</v>
      </c>
      <c r="S80" s="355" t="s">
        <v>312</v>
      </c>
      <c r="T80" s="355">
        <v>354.4</v>
      </c>
      <c r="U80" s="355" t="s">
        <v>312</v>
      </c>
      <c r="V80" s="355">
        <v>314.8</v>
      </c>
      <c r="W80" s="355" t="s">
        <v>313</v>
      </c>
      <c r="X80" s="355">
        <v>322.5</v>
      </c>
      <c r="Y80" s="355" t="s">
        <v>313</v>
      </c>
      <c r="Z80" s="355">
        <v>79.3</v>
      </c>
      <c r="AA80" s="355" t="s">
        <v>313</v>
      </c>
      <c r="AB80" s="355">
        <v>88.6</v>
      </c>
      <c r="AC80" s="355" t="s">
        <v>312</v>
      </c>
      <c r="AD80" s="355">
        <v>64.900000000000006</v>
      </c>
      <c r="AE80" s="355" t="s">
        <v>312</v>
      </c>
      <c r="AF80" s="355">
        <v>10.3</v>
      </c>
      <c r="AG80" s="355" t="s">
        <v>312</v>
      </c>
      <c r="AH80" s="355">
        <v>54.6</v>
      </c>
      <c r="AI80" s="355" t="s">
        <v>312</v>
      </c>
      <c r="AJ80" s="355">
        <v>23.7</v>
      </c>
      <c r="AK80" s="355" t="s">
        <v>312</v>
      </c>
      <c r="AL80" s="355">
        <v>11.9</v>
      </c>
      <c r="AM80" s="355" t="s">
        <v>312</v>
      </c>
      <c r="AN80" s="355">
        <v>11.9</v>
      </c>
      <c r="AO80" s="355" t="s">
        <v>313</v>
      </c>
      <c r="AP80" s="356" t="s">
        <v>316</v>
      </c>
      <c r="AQ80" s="172" t="s">
        <v>317</v>
      </c>
      <c r="AR80" s="88">
        <v>40</v>
      </c>
    </row>
    <row r="81" spans="1:44" ht="12.95" customHeight="1">
      <c r="A81" s="87">
        <v>41</v>
      </c>
      <c r="B81" s="94"/>
      <c r="C81" s="103" t="s">
        <v>58</v>
      </c>
      <c r="D81" s="128" t="s">
        <v>213</v>
      </c>
      <c r="E81" s="78"/>
      <c r="F81" s="354">
        <v>0.9</v>
      </c>
      <c r="G81" s="355" t="s">
        <v>312</v>
      </c>
      <c r="H81" s="355">
        <v>1438.1</v>
      </c>
      <c r="I81" s="355" t="s">
        <v>312</v>
      </c>
      <c r="J81" s="355">
        <v>0.3</v>
      </c>
      <c r="K81" s="355" t="s">
        <v>312</v>
      </c>
      <c r="L81" s="355">
        <v>87</v>
      </c>
      <c r="M81" s="355" t="s">
        <v>312</v>
      </c>
      <c r="N81" s="355">
        <v>0.8</v>
      </c>
      <c r="O81" s="355" t="s">
        <v>312</v>
      </c>
      <c r="P81" s="355">
        <v>696</v>
      </c>
      <c r="Q81" s="355" t="s">
        <v>312</v>
      </c>
      <c r="R81" s="355">
        <v>340.5</v>
      </c>
      <c r="S81" s="355" t="s">
        <v>312</v>
      </c>
      <c r="T81" s="355">
        <v>314.60000000000002</v>
      </c>
      <c r="U81" s="355" t="s">
        <v>313</v>
      </c>
      <c r="V81" s="355">
        <v>324.39999999999998</v>
      </c>
      <c r="W81" s="355" t="s">
        <v>313</v>
      </c>
      <c r="X81" s="355">
        <v>296.39999999999998</v>
      </c>
      <c r="Y81" s="355" t="s">
        <v>313</v>
      </c>
      <c r="Z81" s="355">
        <v>75.3</v>
      </c>
      <c r="AA81" s="355" t="s">
        <v>313</v>
      </c>
      <c r="AB81" s="355">
        <v>85.9</v>
      </c>
      <c r="AC81" s="355" t="s">
        <v>312</v>
      </c>
      <c r="AD81" s="355">
        <v>63.7</v>
      </c>
      <c r="AE81" s="355" t="s">
        <v>312</v>
      </c>
      <c r="AF81" s="355">
        <v>10</v>
      </c>
      <c r="AG81" s="355" t="s">
        <v>312</v>
      </c>
      <c r="AH81" s="355">
        <v>53.7</v>
      </c>
      <c r="AI81" s="355" t="s">
        <v>312</v>
      </c>
      <c r="AJ81" s="355">
        <v>22.2</v>
      </c>
      <c r="AK81" s="355" t="s">
        <v>313</v>
      </c>
      <c r="AL81" s="355">
        <v>11.5</v>
      </c>
      <c r="AM81" s="355" t="s">
        <v>313</v>
      </c>
      <c r="AN81" s="355">
        <v>10.7</v>
      </c>
      <c r="AO81" s="355" t="s">
        <v>312</v>
      </c>
      <c r="AP81" s="356" t="s">
        <v>316</v>
      </c>
      <c r="AQ81" s="172" t="s">
        <v>317</v>
      </c>
      <c r="AR81" s="88">
        <v>41</v>
      </c>
    </row>
    <row r="82" spans="1:44" ht="12.95" customHeight="1">
      <c r="A82" s="87">
        <v>42</v>
      </c>
      <c r="B82" s="94"/>
      <c r="C82" s="94"/>
      <c r="D82" s="90" t="s">
        <v>4</v>
      </c>
      <c r="E82" s="91"/>
      <c r="F82" s="81">
        <v>-2.7</v>
      </c>
      <c r="G82" s="81"/>
      <c r="H82" s="81">
        <v>-4.8</v>
      </c>
      <c r="I82" s="81"/>
      <c r="J82" s="81">
        <v>-4.9000000000000004</v>
      </c>
      <c r="K82" s="81"/>
      <c r="L82" s="81">
        <v>-3.2</v>
      </c>
      <c r="M82" s="81"/>
      <c r="N82" s="81">
        <v>-0.3</v>
      </c>
      <c r="O82" s="81"/>
      <c r="P82" s="81">
        <v>-2.9</v>
      </c>
      <c r="Q82" s="81"/>
      <c r="R82" s="81">
        <v>-2.6</v>
      </c>
      <c r="S82" s="81"/>
      <c r="T82" s="81">
        <v>-11.2</v>
      </c>
      <c r="U82" s="81"/>
      <c r="V82" s="81">
        <v>3.1</v>
      </c>
      <c r="W82" s="81"/>
      <c r="X82" s="81">
        <v>-8.1</v>
      </c>
      <c r="Y82" s="81"/>
      <c r="Z82" s="81">
        <v>-5</v>
      </c>
      <c r="AA82" s="81"/>
      <c r="AB82" s="81">
        <v>-3.1</v>
      </c>
      <c r="AC82" s="81"/>
      <c r="AD82" s="81">
        <v>-1.8</v>
      </c>
      <c r="AE82" s="81"/>
      <c r="AF82" s="81">
        <v>-3</v>
      </c>
      <c r="AG82" s="81"/>
      <c r="AH82" s="81">
        <v>-1.6</v>
      </c>
      <c r="AI82" s="81"/>
      <c r="AJ82" s="81">
        <v>-6.5</v>
      </c>
      <c r="AK82" s="81"/>
      <c r="AL82" s="81">
        <v>-3.1</v>
      </c>
      <c r="AM82" s="81"/>
      <c r="AN82" s="81">
        <v>-9.9</v>
      </c>
      <c r="AO82" s="81"/>
      <c r="AP82" s="81" t="s">
        <v>319</v>
      </c>
      <c r="AQ82" s="81"/>
      <c r="AR82" s="88">
        <v>42</v>
      </c>
    </row>
    <row r="83" spans="1:44" ht="12.95" customHeight="1">
      <c r="A83" s="87"/>
      <c r="B83" s="94"/>
      <c r="C83" s="94"/>
      <c r="D83" s="90"/>
      <c r="E83" s="91"/>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8"/>
    </row>
    <row r="84" spans="1:44" ht="12.95" customHeight="1">
      <c r="A84" s="73"/>
      <c r="B84" s="95"/>
      <c r="C84" s="95"/>
      <c r="D84" s="90"/>
      <c r="E84" s="91"/>
      <c r="F84" s="82"/>
      <c r="G84" s="82"/>
      <c r="H84" s="85"/>
      <c r="I84" s="82"/>
      <c r="J84" s="85"/>
      <c r="K84" s="82"/>
      <c r="L84" s="82"/>
      <c r="M84" s="82"/>
      <c r="N84" s="86"/>
      <c r="O84" s="82"/>
      <c r="P84" s="85"/>
      <c r="Q84" s="82"/>
      <c r="R84" s="86"/>
      <c r="S84" s="82"/>
      <c r="T84" s="86"/>
      <c r="U84" s="82"/>
      <c r="V84" s="86"/>
      <c r="W84" s="82"/>
      <c r="X84" s="86"/>
      <c r="Y84" s="82"/>
      <c r="Z84" s="86"/>
      <c r="AA84" s="82"/>
      <c r="AB84" s="86"/>
      <c r="AC84" s="82"/>
      <c r="AD84" s="86"/>
      <c r="AE84" s="82"/>
      <c r="AF84" s="86"/>
      <c r="AG84" s="82"/>
      <c r="AH84" s="86"/>
      <c r="AI84" s="82"/>
      <c r="AJ84" s="86"/>
      <c r="AK84" s="82"/>
      <c r="AL84" s="86"/>
      <c r="AM84" s="82"/>
      <c r="AN84" s="86"/>
      <c r="AO84" s="82"/>
      <c r="AP84" s="86"/>
      <c r="AQ84" s="86"/>
      <c r="AR84" s="77"/>
    </row>
    <row r="85" spans="1:44" ht="12.95" customHeight="1">
      <c r="A85" s="87">
        <v>43</v>
      </c>
      <c r="B85" s="74" t="s">
        <v>139</v>
      </c>
      <c r="C85" s="103" t="s">
        <v>64</v>
      </c>
      <c r="D85" s="75" t="s">
        <v>203</v>
      </c>
      <c r="E85" s="89"/>
      <c r="F85" s="354">
        <v>0.2</v>
      </c>
      <c r="G85" s="355" t="s">
        <v>312</v>
      </c>
      <c r="H85" s="355">
        <v>751</v>
      </c>
      <c r="I85" s="355" t="s">
        <v>312</v>
      </c>
      <c r="J85" s="355">
        <v>0.1</v>
      </c>
      <c r="K85" s="355" t="s">
        <v>312</v>
      </c>
      <c r="L85" s="355">
        <v>84.7</v>
      </c>
      <c r="M85" s="355" t="s">
        <v>312</v>
      </c>
      <c r="N85" s="355">
        <v>0.1</v>
      </c>
      <c r="O85" s="355" t="s">
        <v>312</v>
      </c>
      <c r="P85" s="355">
        <v>195.8</v>
      </c>
      <c r="Q85" s="355" t="s">
        <v>312</v>
      </c>
      <c r="R85" s="355">
        <v>351.2</v>
      </c>
      <c r="S85" s="355" t="s">
        <v>312</v>
      </c>
      <c r="T85" s="355">
        <v>119.3</v>
      </c>
      <c r="U85" s="355" t="s">
        <v>312</v>
      </c>
      <c r="V85" s="355">
        <v>87.2</v>
      </c>
      <c r="W85" s="355" t="s">
        <v>312</v>
      </c>
      <c r="X85" s="355">
        <v>84.1</v>
      </c>
      <c r="Y85" s="355" t="s">
        <v>312</v>
      </c>
      <c r="Z85" s="355">
        <v>24.6</v>
      </c>
      <c r="AA85" s="355" t="s">
        <v>312</v>
      </c>
      <c r="AB85" s="355">
        <v>84.4</v>
      </c>
      <c r="AC85" s="355" t="s">
        <v>312</v>
      </c>
      <c r="AD85" s="355">
        <v>64</v>
      </c>
      <c r="AE85" s="355" t="s">
        <v>312</v>
      </c>
      <c r="AF85" s="355">
        <v>12.4</v>
      </c>
      <c r="AG85" s="355" t="s">
        <v>312</v>
      </c>
      <c r="AH85" s="355">
        <v>51.6</v>
      </c>
      <c r="AI85" s="355" t="s">
        <v>312</v>
      </c>
      <c r="AJ85" s="355">
        <v>20.5</v>
      </c>
      <c r="AK85" s="355" t="s">
        <v>312</v>
      </c>
      <c r="AL85" s="355">
        <v>9.5</v>
      </c>
      <c r="AM85" s="355" t="s">
        <v>312</v>
      </c>
      <c r="AN85" s="355">
        <v>11</v>
      </c>
      <c r="AO85" s="355" t="s">
        <v>312</v>
      </c>
      <c r="AP85" s="355">
        <v>0.3</v>
      </c>
      <c r="AQ85" s="172" t="s">
        <v>312</v>
      </c>
      <c r="AR85" s="88">
        <v>43</v>
      </c>
    </row>
    <row r="86" spans="1:44" ht="12.95" customHeight="1">
      <c r="A86" s="87">
        <v>44</v>
      </c>
      <c r="B86" s="60"/>
      <c r="C86" s="103" t="s">
        <v>58</v>
      </c>
      <c r="D86" s="128" t="s">
        <v>213</v>
      </c>
      <c r="E86" s="78"/>
      <c r="F86" s="354">
        <v>0.2</v>
      </c>
      <c r="G86" s="355" t="s">
        <v>312</v>
      </c>
      <c r="H86" s="355">
        <v>729.7</v>
      </c>
      <c r="I86" s="355" t="s">
        <v>312</v>
      </c>
      <c r="J86" s="355">
        <v>0.1</v>
      </c>
      <c r="K86" s="355" t="s">
        <v>312</v>
      </c>
      <c r="L86" s="355">
        <v>90</v>
      </c>
      <c r="M86" s="355" t="s">
        <v>312</v>
      </c>
      <c r="N86" s="355">
        <v>0.1</v>
      </c>
      <c r="O86" s="355" t="s">
        <v>312</v>
      </c>
      <c r="P86" s="355">
        <v>184.9</v>
      </c>
      <c r="Q86" s="355" t="s">
        <v>312</v>
      </c>
      <c r="R86" s="355">
        <v>355.5</v>
      </c>
      <c r="S86" s="355" t="s">
        <v>312</v>
      </c>
      <c r="T86" s="355">
        <v>99.3</v>
      </c>
      <c r="U86" s="355" t="s">
        <v>312</v>
      </c>
      <c r="V86" s="355">
        <v>84.5</v>
      </c>
      <c r="W86" s="355" t="s">
        <v>312</v>
      </c>
      <c r="X86" s="355">
        <v>78.8</v>
      </c>
      <c r="Y86" s="355" t="s">
        <v>312</v>
      </c>
      <c r="Z86" s="355">
        <v>21.6</v>
      </c>
      <c r="AA86" s="355" t="s">
        <v>312</v>
      </c>
      <c r="AB86" s="355">
        <v>89.7</v>
      </c>
      <c r="AC86" s="355" t="s">
        <v>312</v>
      </c>
      <c r="AD86" s="355">
        <v>62.5</v>
      </c>
      <c r="AE86" s="355" t="s">
        <v>312</v>
      </c>
      <c r="AF86" s="355">
        <v>12.3</v>
      </c>
      <c r="AG86" s="355" t="s">
        <v>312</v>
      </c>
      <c r="AH86" s="355">
        <v>50.1</v>
      </c>
      <c r="AI86" s="355" t="s">
        <v>312</v>
      </c>
      <c r="AJ86" s="355">
        <v>27.3</v>
      </c>
      <c r="AK86" s="355" t="s">
        <v>312</v>
      </c>
      <c r="AL86" s="355">
        <v>14.4</v>
      </c>
      <c r="AM86" s="355" t="s">
        <v>312</v>
      </c>
      <c r="AN86" s="355">
        <v>12.8</v>
      </c>
      <c r="AO86" s="355" t="s">
        <v>312</v>
      </c>
      <c r="AP86" s="355">
        <v>0.3</v>
      </c>
      <c r="AQ86" s="172" t="s">
        <v>312</v>
      </c>
      <c r="AR86" s="88">
        <v>44</v>
      </c>
    </row>
    <row r="87" spans="1:44" ht="12.95" customHeight="1">
      <c r="A87" s="87">
        <v>45</v>
      </c>
      <c r="B87" s="60"/>
      <c r="C87" s="60"/>
      <c r="D87" s="90" t="s">
        <v>4</v>
      </c>
      <c r="E87" s="91"/>
      <c r="F87" s="81">
        <v>-4.9000000000000004</v>
      </c>
      <c r="G87" s="81"/>
      <c r="H87" s="81">
        <v>-2.8</v>
      </c>
      <c r="I87" s="81"/>
      <c r="J87" s="81">
        <v>-4.8</v>
      </c>
      <c r="K87" s="81"/>
      <c r="L87" s="81">
        <v>6.2</v>
      </c>
      <c r="M87" s="81"/>
      <c r="N87" s="81">
        <v>-8.1999999999999993</v>
      </c>
      <c r="O87" s="81"/>
      <c r="P87" s="81">
        <v>-5.6</v>
      </c>
      <c r="Q87" s="81"/>
      <c r="R87" s="81">
        <v>1.2</v>
      </c>
      <c r="S87" s="81"/>
      <c r="T87" s="81">
        <v>-16.7</v>
      </c>
      <c r="U87" s="81"/>
      <c r="V87" s="81">
        <v>-3.1</v>
      </c>
      <c r="W87" s="81"/>
      <c r="X87" s="81">
        <v>-6.2</v>
      </c>
      <c r="Y87" s="81"/>
      <c r="Z87" s="81">
        <v>-12.3</v>
      </c>
      <c r="AA87" s="81"/>
      <c r="AB87" s="81">
        <v>6.2</v>
      </c>
      <c r="AC87" s="81"/>
      <c r="AD87" s="81">
        <v>-2.4</v>
      </c>
      <c r="AE87" s="81"/>
      <c r="AF87" s="81">
        <v>-0.2</v>
      </c>
      <c r="AG87" s="81"/>
      <c r="AH87" s="81">
        <v>-2.9</v>
      </c>
      <c r="AI87" s="81"/>
      <c r="AJ87" s="81">
        <v>33.200000000000003</v>
      </c>
      <c r="AK87" s="81"/>
      <c r="AL87" s="81">
        <v>52.4</v>
      </c>
      <c r="AM87" s="81"/>
      <c r="AN87" s="81">
        <v>16.7</v>
      </c>
      <c r="AO87" s="81"/>
      <c r="AP87" s="81">
        <v>-0.7</v>
      </c>
      <c r="AQ87" s="81"/>
      <c r="AR87" s="88">
        <v>45</v>
      </c>
    </row>
    <row r="88" spans="1:44">
      <c r="A88" s="71"/>
      <c r="B88" s="60"/>
      <c r="C88" s="60"/>
      <c r="D88" s="61"/>
      <c r="E88" s="61"/>
      <c r="F88" s="96"/>
      <c r="G88" s="96"/>
      <c r="H88" s="96"/>
      <c r="I88" s="96"/>
      <c r="J88" s="96"/>
      <c r="K88" s="96"/>
      <c r="L88" s="85"/>
      <c r="M88" s="85"/>
      <c r="N88" s="96"/>
      <c r="O88" s="96"/>
      <c r="P88" s="96"/>
      <c r="Q88" s="96"/>
      <c r="R88" s="97"/>
      <c r="S88" s="97"/>
      <c r="T88" s="97"/>
      <c r="U88" s="97"/>
      <c r="V88" s="97"/>
      <c r="W88" s="97"/>
      <c r="X88" s="97"/>
      <c r="Y88" s="97"/>
      <c r="Z88" s="97"/>
      <c r="AA88" s="97"/>
      <c r="AB88" s="97"/>
      <c r="AC88" s="97"/>
      <c r="AD88" s="97"/>
      <c r="AE88" s="97"/>
      <c r="AF88" s="97"/>
      <c r="AG88" s="97"/>
      <c r="AH88" s="97"/>
      <c r="AI88" s="97"/>
      <c r="AJ88" s="97"/>
      <c r="AK88" s="97"/>
      <c r="AL88" s="97"/>
      <c r="AM88" s="97"/>
      <c r="AN88" s="97"/>
      <c r="AO88" s="97"/>
      <c r="AP88" s="97"/>
      <c r="AQ88" s="97"/>
      <c r="AR88" s="60"/>
    </row>
    <row r="89" spans="1:44">
      <c r="A89" s="138"/>
      <c r="B89" s="63"/>
      <c r="C89" s="63"/>
      <c r="D89" s="139"/>
      <c r="E89" s="139"/>
      <c r="F89" s="61"/>
      <c r="G89" s="61"/>
      <c r="H89" s="61"/>
      <c r="I89" s="61"/>
      <c r="J89" s="61"/>
      <c r="K89" s="61"/>
      <c r="L89" s="61"/>
      <c r="M89" s="61"/>
      <c r="N89" s="61"/>
      <c r="O89" s="61"/>
      <c r="P89" s="61"/>
      <c r="Q89" s="61"/>
      <c r="R89" s="60"/>
      <c r="S89" s="60"/>
      <c r="T89" s="60"/>
      <c r="U89" s="60"/>
      <c r="V89" s="71" t="s">
        <v>209</v>
      </c>
      <c r="W89" s="71"/>
      <c r="X89" s="60"/>
      <c r="Y89" s="60"/>
      <c r="Z89" s="60"/>
      <c r="AA89" s="60"/>
      <c r="AB89" s="60"/>
      <c r="AC89" s="60"/>
      <c r="AD89" s="60"/>
      <c r="AE89" s="60"/>
      <c r="AF89" s="60"/>
      <c r="AG89" s="60"/>
      <c r="AH89" s="60"/>
      <c r="AI89" s="60"/>
      <c r="AJ89" s="60"/>
      <c r="AK89" s="60"/>
      <c r="AL89" s="60"/>
      <c r="AM89" s="60"/>
      <c r="AN89" s="60"/>
      <c r="AO89" s="60"/>
      <c r="AP89" s="60"/>
      <c r="AQ89" s="60"/>
      <c r="AR89" s="60"/>
    </row>
    <row r="90" spans="1:44" ht="6.75" customHeight="1">
      <c r="A90" s="71"/>
      <c r="B90" s="60"/>
      <c r="C90" s="60"/>
      <c r="D90" s="61"/>
      <c r="E90" s="61"/>
      <c r="F90" s="61"/>
      <c r="G90" s="61"/>
      <c r="H90" s="61"/>
      <c r="I90" s="61"/>
      <c r="J90" s="61"/>
      <c r="K90" s="61"/>
      <c r="L90" s="61"/>
      <c r="M90" s="61"/>
      <c r="N90" s="61"/>
      <c r="O90" s="61"/>
      <c r="P90" s="61"/>
      <c r="Q90" s="61"/>
      <c r="R90" s="60"/>
      <c r="S90" s="60"/>
      <c r="T90" s="60"/>
      <c r="U90" s="60"/>
      <c r="V90" s="71"/>
      <c r="W90" s="71"/>
      <c r="X90" s="60"/>
      <c r="Y90" s="60"/>
      <c r="Z90" s="60"/>
      <c r="AA90" s="60"/>
      <c r="AB90" s="60"/>
      <c r="AC90" s="60"/>
      <c r="AD90" s="60"/>
      <c r="AE90" s="60"/>
      <c r="AF90" s="60"/>
      <c r="AG90" s="60"/>
      <c r="AH90" s="60"/>
      <c r="AI90" s="60"/>
      <c r="AJ90" s="60"/>
      <c r="AK90" s="60"/>
      <c r="AL90" s="60"/>
      <c r="AM90" s="60"/>
      <c r="AN90" s="60"/>
      <c r="AO90" s="60"/>
      <c r="AP90" s="60"/>
      <c r="AQ90" s="60"/>
      <c r="AR90" s="60"/>
    </row>
    <row r="91" spans="1:44">
      <c r="A91" s="662" t="s">
        <v>214</v>
      </c>
      <c r="B91" s="662"/>
      <c r="C91" s="662"/>
      <c r="D91" s="662"/>
      <c r="E91" s="662"/>
      <c r="F91" s="662"/>
      <c r="G91" s="662"/>
      <c r="H91" s="662"/>
      <c r="I91" s="662"/>
      <c r="J91" s="662"/>
      <c r="K91" s="662"/>
      <c r="L91" s="662"/>
      <c r="M91" s="662"/>
      <c r="N91" s="662"/>
      <c r="O91" s="662"/>
      <c r="P91" s="662"/>
      <c r="Q91" s="662"/>
      <c r="R91" s="662"/>
      <c r="S91" s="662"/>
      <c r="T91" s="662"/>
      <c r="U91" s="322"/>
      <c r="V91" s="662" t="s">
        <v>214</v>
      </c>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row>
    <row r="92" spans="1:44">
      <c r="A92" s="662" t="s">
        <v>187</v>
      </c>
      <c r="B92" s="662"/>
      <c r="C92" s="662"/>
      <c r="D92" s="662"/>
      <c r="E92" s="662"/>
      <c r="F92" s="662"/>
      <c r="G92" s="662"/>
      <c r="H92" s="662"/>
      <c r="I92" s="662"/>
      <c r="J92" s="662"/>
      <c r="K92" s="322"/>
      <c r="L92" s="122"/>
      <c r="M92" s="322"/>
      <c r="N92" s="122"/>
      <c r="O92" s="322"/>
      <c r="P92" s="122"/>
      <c r="Q92" s="322"/>
      <c r="R92" s="60"/>
      <c r="S92" s="60"/>
      <c r="T92" s="60"/>
      <c r="U92" s="60"/>
      <c r="V92" s="662" t="s">
        <v>187</v>
      </c>
      <c r="W92" s="662"/>
      <c r="X92" s="662"/>
      <c r="Y92" s="662"/>
      <c r="Z92" s="662"/>
      <c r="AA92" s="662"/>
      <c r="AB92" s="662"/>
      <c r="AC92" s="662"/>
      <c r="AD92" s="662"/>
      <c r="AE92" s="662"/>
      <c r="AF92" s="662"/>
      <c r="AG92" s="662"/>
      <c r="AH92" s="662"/>
      <c r="AI92" s="662"/>
      <c r="AJ92" s="662"/>
      <c r="AK92" s="322"/>
      <c r="AL92" s="154"/>
      <c r="AM92" s="322"/>
      <c r="AN92" s="60"/>
      <c r="AO92" s="60"/>
      <c r="AP92" s="60"/>
      <c r="AQ92" s="60"/>
      <c r="AR92" s="60"/>
    </row>
    <row r="93" spans="1:44">
      <c r="A93" s="122"/>
      <c r="B93" s="122"/>
      <c r="C93" s="122"/>
      <c r="D93" s="122"/>
      <c r="E93" s="122"/>
      <c r="F93" s="122"/>
      <c r="G93" s="322"/>
      <c r="H93" s="122"/>
      <c r="I93" s="322"/>
      <c r="J93" s="122"/>
      <c r="K93" s="322"/>
      <c r="L93" s="122"/>
      <c r="M93" s="322"/>
      <c r="N93" s="122"/>
      <c r="O93" s="322"/>
      <c r="P93" s="122"/>
      <c r="Q93" s="322"/>
      <c r="R93" s="60"/>
      <c r="S93" s="60"/>
      <c r="T93" s="60"/>
      <c r="U93" s="60"/>
      <c r="V93" s="60"/>
      <c r="W93" s="60"/>
      <c r="X93" s="60"/>
      <c r="Y93" s="60"/>
      <c r="Z93" s="60"/>
      <c r="AA93" s="60"/>
      <c r="AB93" s="60"/>
      <c r="AC93" s="60"/>
      <c r="AD93" s="60"/>
      <c r="AE93" s="60"/>
      <c r="AF93" s="60"/>
      <c r="AG93" s="60"/>
      <c r="AH93" s="98"/>
      <c r="AI93" s="98"/>
      <c r="AJ93" s="60"/>
      <c r="AK93" s="60"/>
      <c r="AL93" s="60"/>
      <c r="AM93" s="60"/>
      <c r="AN93" s="60"/>
      <c r="AO93" s="60"/>
      <c r="AP93" s="60"/>
      <c r="AQ93" s="60"/>
      <c r="AR93" s="60"/>
    </row>
    <row r="94" spans="1:44">
      <c r="A94" s="122"/>
      <c r="B94" s="122"/>
      <c r="C94" s="122"/>
      <c r="D94" s="122"/>
      <c r="E94" s="122"/>
      <c r="F94" s="122"/>
      <c r="G94" s="322"/>
      <c r="H94" s="122"/>
      <c r="I94" s="322"/>
      <c r="J94" s="122"/>
      <c r="K94" s="322"/>
      <c r="L94" s="122"/>
      <c r="M94" s="322"/>
      <c r="N94" s="122"/>
      <c r="O94" s="322"/>
      <c r="P94" s="122"/>
      <c r="Q94" s="322"/>
      <c r="R94" s="60"/>
      <c r="S94" s="60"/>
      <c r="T94" s="60"/>
      <c r="U94" s="60"/>
      <c r="V94" s="60"/>
      <c r="W94" s="60"/>
      <c r="X94" s="60"/>
      <c r="Y94" s="60"/>
      <c r="Z94" s="60"/>
      <c r="AA94" s="60"/>
      <c r="AB94" s="60"/>
      <c r="AC94" s="60"/>
      <c r="AD94" s="60"/>
      <c r="AE94" s="60"/>
      <c r="AF94" s="60"/>
      <c r="AG94" s="60"/>
      <c r="AH94" s="98"/>
      <c r="AI94" s="98"/>
      <c r="AJ94" s="104"/>
      <c r="AK94" s="104"/>
      <c r="AL94" s="104"/>
      <c r="AM94" s="104"/>
      <c r="AN94" s="60"/>
      <c r="AO94" s="60"/>
      <c r="AP94" s="60"/>
      <c r="AQ94" s="60"/>
      <c r="AR94" s="60"/>
    </row>
    <row r="95" spans="1:44">
      <c r="A95" s="322"/>
      <c r="B95" s="322"/>
      <c r="C95" s="322"/>
      <c r="D95" s="322"/>
      <c r="E95" s="322"/>
      <c r="F95" s="322"/>
      <c r="G95" s="322"/>
      <c r="H95" s="322"/>
      <c r="I95" s="322"/>
      <c r="J95" s="322"/>
      <c r="K95" s="322"/>
      <c r="L95" s="322"/>
      <c r="M95" s="322"/>
      <c r="N95" s="322"/>
      <c r="O95" s="322"/>
      <c r="P95" s="322"/>
      <c r="Q95" s="322"/>
      <c r="R95" s="60"/>
      <c r="S95" s="60"/>
      <c r="T95" s="60"/>
      <c r="U95" s="60"/>
      <c r="V95" s="60"/>
      <c r="W95" s="60"/>
      <c r="X95" s="60"/>
      <c r="Y95" s="60"/>
      <c r="Z95" s="60"/>
      <c r="AA95" s="60"/>
      <c r="AB95" s="60"/>
      <c r="AC95" s="60"/>
      <c r="AD95" s="60"/>
      <c r="AE95" s="60"/>
      <c r="AF95" s="60"/>
      <c r="AG95" s="60"/>
      <c r="AH95" s="98"/>
      <c r="AI95" s="98"/>
      <c r="AJ95" s="104"/>
      <c r="AK95" s="104"/>
      <c r="AL95" s="104"/>
      <c r="AM95" s="104"/>
      <c r="AN95" s="60"/>
      <c r="AO95" s="60"/>
      <c r="AP95" s="60"/>
      <c r="AQ95" s="60"/>
      <c r="AR95" s="60"/>
    </row>
    <row r="96" spans="1:44">
      <c r="A96" s="322"/>
      <c r="B96" s="322"/>
      <c r="C96" s="322"/>
      <c r="D96" s="322"/>
      <c r="E96" s="322"/>
      <c r="F96" s="322"/>
      <c r="G96" s="322"/>
      <c r="H96" s="322"/>
      <c r="I96" s="322"/>
      <c r="J96" s="322"/>
      <c r="K96" s="322"/>
      <c r="L96" s="322"/>
      <c r="M96" s="322"/>
      <c r="N96" s="322"/>
      <c r="O96" s="322"/>
      <c r="P96" s="322"/>
      <c r="Q96" s="322"/>
      <c r="R96" s="60"/>
      <c r="S96" s="60"/>
      <c r="T96" s="60"/>
      <c r="U96" s="60"/>
      <c r="V96" s="60"/>
      <c r="W96" s="60"/>
      <c r="X96" s="60"/>
      <c r="Y96" s="60"/>
      <c r="Z96" s="60"/>
      <c r="AA96" s="60"/>
      <c r="AB96" s="60"/>
      <c r="AC96" s="60"/>
      <c r="AD96" s="60"/>
      <c r="AE96" s="60"/>
      <c r="AF96" s="60"/>
      <c r="AG96" s="60"/>
      <c r="AH96" s="98"/>
      <c r="AI96" s="98"/>
      <c r="AJ96" s="104"/>
      <c r="AK96" s="104"/>
      <c r="AL96" s="104"/>
      <c r="AM96" s="104"/>
      <c r="AN96" s="60"/>
      <c r="AO96" s="60"/>
      <c r="AP96" s="60"/>
      <c r="AQ96" s="60"/>
      <c r="AR96" s="60"/>
    </row>
    <row r="97" spans="1:44">
      <c r="A97" s="322"/>
      <c r="B97" s="322"/>
      <c r="C97" s="322"/>
      <c r="D97" s="322"/>
      <c r="E97" s="322"/>
      <c r="F97" s="322"/>
      <c r="G97" s="322"/>
      <c r="H97" s="322"/>
      <c r="I97" s="322"/>
      <c r="J97" s="322"/>
      <c r="K97" s="322"/>
      <c r="L97" s="322"/>
      <c r="M97" s="322"/>
      <c r="N97" s="322"/>
      <c r="O97" s="322"/>
      <c r="P97" s="322"/>
      <c r="Q97" s="322"/>
      <c r="R97" s="60"/>
      <c r="S97" s="60"/>
      <c r="T97" s="60"/>
      <c r="U97" s="60"/>
      <c r="V97" s="60"/>
      <c r="W97" s="60"/>
      <c r="X97" s="60"/>
      <c r="Y97" s="60"/>
      <c r="Z97" s="60"/>
      <c r="AA97" s="60"/>
      <c r="AB97" s="60"/>
      <c r="AC97" s="60"/>
      <c r="AD97" s="60"/>
      <c r="AE97" s="60"/>
      <c r="AF97" s="60"/>
      <c r="AG97" s="60"/>
      <c r="AH97" s="98"/>
      <c r="AI97" s="98"/>
      <c r="AJ97" s="104"/>
      <c r="AK97" s="104"/>
      <c r="AL97" s="104"/>
      <c r="AM97" s="104"/>
      <c r="AN97" s="60"/>
      <c r="AO97" s="60"/>
      <c r="AP97" s="60"/>
      <c r="AQ97" s="60"/>
      <c r="AR97" s="60"/>
    </row>
    <row r="98" spans="1:44">
      <c r="A98" s="322"/>
      <c r="B98" s="322"/>
      <c r="C98" s="322"/>
      <c r="D98" s="322"/>
      <c r="E98" s="322"/>
      <c r="F98" s="322"/>
      <c r="G98" s="322"/>
      <c r="H98" s="322"/>
      <c r="I98" s="322"/>
      <c r="J98" s="322"/>
      <c r="K98" s="322"/>
      <c r="L98" s="322"/>
      <c r="M98" s="322"/>
      <c r="N98" s="322"/>
      <c r="O98" s="322"/>
      <c r="P98" s="322"/>
      <c r="Q98" s="322"/>
      <c r="R98" s="60"/>
      <c r="S98" s="60"/>
      <c r="T98" s="60"/>
      <c r="U98" s="60"/>
      <c r="V98" s="60"/>
      <c r="W98" s="60"/>
      <c r="X98" s="60"/>
      <c r="Y98" s="60"/>
      <c r="Z98" s="60"/>
      <c r="AA98" s="60"/>
      <c r="AB98" s="60"/>
      <c r="AC98" s="60"/>
      <c r="AD98" s="60"/>
      <c r="AE98" s="60"/>
      <c r="AF98" s="60"/>
      <c r="AG98" s="60"/>
      <c r="AH98" s="98"/>
      <c r="AI98" s="98"/>
      <c r="AJ98" s="104"/>
      <c r="AK98" s="104"/>
      <c r="AL98" s="104"/>
      <c r="AM98" s="104"/>
      <c r="AN98" s="60"/>
      <c r="AO98" s="60"/>
      <c r="AP98" s="60"/>
      <c r="AQ98" s="60"/>
      <c r="AR98" s="60"/>
    </row>
    <row r="99" spans="1:44">
      <c r="A99" s="322"/>
      <c r="B99" s="322"/>
      <c r="C99" s="322"/>
      <c r="D99" s="322"/>
      <c r="E99" s="322"/>
      <c r="F99" s="322"/>
      <c r="G99" s="322"/>
      <c r="H99" s="322"/>
      <c r="I99" s="322"/>
      <c r="J99" s="322"/>
      <c r="K99" s="322"/>
      <c r="L99" s="322"/>
      <c r="M99" s="322"/>
      <c r="N99" s="322"/>
      <c r="O99" s="322"/>
      <c r="P99" s="322"/>
      <c r="Q99" s="322"/>
      <c r="R99" s="60"/>
      <c r="S99" s="60"/>
      <c r="T99" s="60"/>
      <c r="U99" s="60"/>
      <c r="V99" s="60"/>
      <c r="W99" s="60"/>
      <c r="X99" s="60"/>
      <c r="Y99" s="60"/>
      <c r="Z99" s="60"/>
      <c r="AA99" s="60"/>
      <c r="AB99" s="60"/>
      <c r="AC99" s="60"/>
      <c r="AD99" s="60"/>
      <c r="AE99" s="60"/>
      <c r="AF99" s="60"/>
      <c r="AG99" s="60"/>
      <c r="AH99" s="98"/>
      <c r="AI99" s="98"/>
      <c r="AJ99" s="104"/>
      <c r="AK99" s="104"/>
      <c r="AL99" s="104"/>
      <c r="AM99" s="104"/>
      <c r="AN99" s="60"/>
      <c r="AO99" s="60"/>
      <c r="AP99" s="60"/>
      <c r="AQ99" s="60"/>
      <c r="AR99" s="60"/>
    </row>
    <row r="100" spans="1:44">
      <c r="A100" s="322"/>
      <c r="B100" s="322"/>
      <c r="C100" s="322"/>
      <c r="D100" s="322"/>
      <c r="E100" s="322"/>
      <c r="F100" s="322"/>
      <c r="G100" s="322"/>
      <c r="H100" s="322"/>
      <c r="I100" s="322"/>
      <c r="J100" s="322"/>
      <c r="K100" s="322"/>
      <c r="L100" s="322"/>
      <c r="M100" s="322"/>
      <c r="N100" s="322"/>
      <c r="O100" s="322"/>
      <c r="P100" s="322"/>
      <c r="Q100" s="322"/>
      <c r="R100" s="60"/>
      <c r="S100" s="60"/>
      <c r="T100" s="60"/>
      <c r="U100" s="60"/>
      <c r="V100" s="60"/>
      <c r="W100" s="60"/>
      <c r="X100" s="60"/>
      <c r="Y100" s="60"/>
      <c r="Z100" s="60"/>
      <c r="AA100" s="60"/>
      <c r="AB100" s="60"/>
      <c r="AC100" s="60"/>
      <c r="AD100" s="60"/>
      <c r="AE100" s="60"/>
      <c r="AF100" s="60"/>
      <c r="AG100" s="60"/>
      <c r="AH100" s="98"/>
      <c r="AI100" s="98"/>
      <c r="AJ100" s="104"/>
      <c r="AK100" s="104"/>
      <c r="AL100" s="104"/>
      <c r="AM100" s="104"/>
      <c r="AN100" s="60"/>
      <c r="AO100" s="60"/>
      <c r="AP100" s="60"/>
      <c r="AQ100" s="60"/>
      <c r="AR100" s="60"/>
    </row>
    <row r="101" spans="1:44">
      <c r="A101" s="322"/>
      <c r="B101" s="322"/>
      <c r="C101" s="322"/>
      <c r="D101" s="322"/>
      <c r="E101" s="322"/>
      <c r="F101" s="322"/>
      <c r="G101" s="322"/>
      <c r="H101" s="322"/>
      <c r="I101" s="322"/>
      <c r="J101" s="322"/>
      <c r="K101" s="322"/>
      <c r="L101" s="322"/>
      <c r="M101" s="322"/>
      <c r="N101" s="322"/>
      <c r="O101" s="322"/>
      <c r="P101" s="322"/>
      <c r="Q101" s="322"/>
      <c r="R101" s="60"/>
      <c r="S101" s="60"/>
      <c r="T101" s="60"/>
      <c r="U101" s="60"/>
      <c r="V101" s="60"/>
      <c r="W101" s="60"/>
      <c r="X101" s="60"/>
      <c r="Y101" s="60"/>
      <c r="Z101" s="60"/>
      <c r="AA101" s="60"/>
      <c r="AB101" s="60"/>
      <c r="AC101" s="60"/>
      <c r="AD101" s="60"/>
      <c r="AE101" s="60"/>
      <c r="AF101" s="60"/>
      <c r="AG101" s="60"/>
      <c r="AH101" s="98"/>
      <c r="AI101" s="98"/>
      <c r="AJ101" s="104"/>
      <c r="AK101" s="104"/>
      <c r="AL101" s="104"/>
      <c r="AM101" s="104"/>
      <c r="AN101" s="60"/>
      <c r="AO101" s="60"/>
      <c r="AP101" s="60"/>
      <c r="AQ101" s="60"/>
      <c r="AR101" s="60"/>
    </row>
    <row r="102" spans="1:44">
      <c r="A102" s="322"/>
      <c r="B102" s="322"/>
      <c r="C102" s="322"/>
      <c r="D102" s="322"/>
      <c r="E102" s="322"/>
      <c r="F102" s="322"/>
      <c r="G102" s="322"/>
      <c r="H102" s="322"/>
      <c r="I102" s="322"/>
      <c r="J102" s="322"/>
      <c r="K102" s="322"/>
      <c r="L102" s="322"/>
      <c r="M102" s="322"/>
      <c r="N102" s="322"/>
      <c r="O102" s="322"/>
      <c r="P102" s="322"/>
      <c r="Q102" s="322"/>
      <c r="R102" s="60"/>
      <c r="S102" s="60"/>
      <c r="T102" s="60"/>
      <c r="U102" s="60"/>
      <c r="V102" s="60"/>
      <c r="W102" s="60"/>
      <c r="X102" s="60"/>
      <c r="Y102" s="60"/>
      <c r="Z102" s="60"/>
      <c r="AA102" s="60"/>
      <c r="AB102" s="60"/>
      <c r="AC102" s="60"/>
      <c r="AD102" s="60"/>
      <c r="AE102" s="60"/>
      <c r="AF102" s="60"/>
      <c r="AG102" s="60"/>
      <c r="AH102" s="98"/>
      <c r="AI102" s="98"/>
      <c r="AJ102" s="104"/>
      <c r="AK102" s="104"/>
      <c r="AL102" s="104"/>
      <c r="AM102" s="104"/>
      <c r="AN102" s="60"/>
      <c r="AO102" s="60"/>
      <c r="AP102" s="60"/>
      <c r="AQ102" s="60"/>
      <c r="AR102" s="60"/>
    </row>
    <row r="103" spans="1:44">
      <c r="A103" s="322"/>
      <c r="B103" s="322"/>
      <c r="C103" s="322"/>
      <c r="D103" s="322"/>
      <c r="E103" s="322"/>
      <c r="F103" s="322"/>
      <c r="G103" s="322"/>
      <c r="H103" s="322"/>
      <c r="I103" s="322"/>
      <c r="J103" s="322"/>
      <c r="K103" s="322"/>
      <c r="L103" s="322"/>
      <c r="M103" s="322"/>
      <c r="N103" s="322"/>
      <c r="O103" s="322"/>
      <c r="P103" s="322"/>
      <c r="Q103" s="322"/>
      <c r="R103" s="60"/>
      <c r="S103" s="60"/>
      <c r="T103" s="60"/>
      <c r="U103" s="60"/>
      <c r="V103" s="60"/>
      <c r="W103" s="60"/>
      <c r="X103" s="60"/>
      <c r="Y103" s="60"/>
      <c r="Z103" s="60"/>
      <c r="AA103" s="60"/>
      <c r="AB103" s="60"/>
      <c r="AC103" s="60"/>
      <c r="AD103" s="60"/>
      <c r="AE103" s="60"/>
      <c r="AF103" s="60"/>
      <c r="AG103" s="60"/>
      <c r="AH103" s="98"/>
      <c r="AI103" s="98"/>
      <c r="AJ103" s="104"/>
      <c r="AK103" s="104"/>
      <c r="AL103" s="104"/>
      <c r="AM103" s="104"/>
      <c r="AN103" s="60"/>
      <c r="AO103" s="60"/>
      <c r="AP103" s="60"/>
      <c r="AQ103" s="60"/>
      <c r="AR103" s="60"/>
    </row>
    <row r="104" spans="1:44">
      <c r="A104" s="322"/>
      <c r="B104" s="322"/>
      <c r="C104" s="322"/>
      <c r="D104" s="322"/>
      <c r="E104" s="322"/>
      <c r="F104" s="322"/>
      <c r="G104" s="322"/>
      <c r="H104" s="322"/>
      <c r="I104" s="322"/>
      <c r="J104" s="322"/>
      <c r="K104" s="322"/>
      <c r="L104" s="322"/>
      <c r="M104" s="322"/>
      <c r="N104" s="322"/>
      <c r="O104" s="322"/>
      <c r="P104" s="322"/>
      <c r="Q104" s="322"/>
      <c r="R104" s="60"/>
      <c r="S104" s="60"/>
      <c r="T104" s="60"/>
      <c r="U104" s="60"/>
      <c r="V104" s="60"/>
      <c r="W104" s="60"/>
      <c r="X104" s="60"/>
      <c r="Y104" s="60"/>
      <c r="Z104" s="60"/>
      <c r="AA104" s="60"/>
      <c r="AB104" s="60"/>
      <c r="AC104" s="60"/>
      <c r="AD104" s="60"/>
      <c r="AE104" s="60"/>
      <c r="AF104" s="60"/>
      <c r="AG104" s="60"/>
      <c r="AH104" s="98"/>
      <c r="AI104" s="98"/>
      <c r="AJ104" s="104"/>
      <c r="AK104" s="104"/>
      <c r="AL104" s="104"/>
      <c r="AM104" s="104"/>
      <c r="AN104" s="60"/>
      <c r="AO104" s="60"/>
      <c r="AP104" s="60"/>
      <c r="AQ104" s="60"/>
      <c r="AR104" s="60"/>
    </row>
    <row r="105" spans="1:44">
      <c r="A105" s="322"/>
      <c r="B105" s="322"/>
      <c r="C105" s="322"/>
      <c r="D105" s="322"/>
      <c r="E105" s="322"/>
      <c r="F105" s="322"/>
      <c r="G105" s="322"/>
      <c r="H105" s="322"/>
      <c r="I105" s="322"/>
      <c r="J105" s="322"/>
      <c r="K105" s="322"/>
      <c r="L105" s="322"/>
      <c r="M105" s="322"/>
      <c r="N105" s="322"/>
      <c r="O105" s="322"/>
      <c r="P105" s="322"/>
      <c r="Q105" s="322"/>
      <c r="R105" s="60"/>
      <c r="S105" s="60"/>
      <c r="T105" s="60"/>
      <c r="U105" s="60"/>
      <c r="V105" s="60"/>
      <c r="W105" s="60"/>
      <c r="X105" s="60"/>
      <c r="Y105" s="60"/>
      <c r="Z105" s="60"/>
      <c r="AA105" s="60"/>
      <c r="AB105" s="60"/>
      <c r="AC105" s="60"/>
      <c r="AD105" s="60"/>
      <c r="AE105" s="60"/>
      <c r="AF105" s="60"/>
      <c r="AG105" s="60"/>
      <c r="AH105" s="98"/>
      <c r="AI105" s="98"/>
      <c r="AJ105" s="104"/>
      <c r="AK105" s="104"/>
      <c r="AL105" s="104"/>
      <c r="AM105" s="104"/>
      <c r="AN105" s="60"/>
      <c r="AO105" s="60"/>
      <c r="AP105" s="60"/>
      <c r="AQ105" s="60"/>
      <c r="AR105" s="60"/>
    </row>
    <row r="106" spans="1:44">
      <c r="A106" s="322"/>
      <c r="B106" s="322"/>
      <c r="C106" s="322"/>
      <c r="D106" s="322"/>
      <c r="E106" s="322"/>
      <c r="F106" s="322"/>
      <c r="G106" s="322"/>
      <c r="H106" s="322"/>
      <c r="I106" s="322"/>
      <c r="J106" s="322"/>
      <c r="K106" s="322"/>
      <c r="L106" s="322"/>
      <c r="M106" s="322"/>
      <c r="N106" s="322"/>
      <c r="O106" s="322"/>
      <c r="P106" s="322"/>
      <c r="Q106" s="322"/>
      <c r="R106" s="60"/>
      <c r="S106" s="60"/>
      <c r="T106" s="60"/>
      <c r="U106" s="60"/>
      <c r="V106" s="60"/>
      <c r="W106" s="60"/>
      <c r="X106" s="60"/>
      <c r="Y106" s="60"/>
      <c r="Z106" s="60"/>
      <c r="AA106" s="60"/>
      <c r="AB106" s="60"/>
      <c r="AC106" s="60"/>
      <c r="AD106" s="60"/>
      <c r="AE106" s="60"/>
      <c r="AF106" s="60"/>
      <c r="AG106" s="60"/>
      <c r="AH106" s="98"/>
      <c r="AI106" s="98"/>
      <c r="AJ106" s="104"/>
      <c r="AK106" s="104"/>
      <c r="AL106" s="104"/>
      <c r="AM106" s="104"/>
      <c r="AN106" s="60"/>
      <c r="AO106" s="60"/>
      <c r="AP106" s="60"/>
      <c r="AQ106" s="60"/>
      <c r="AR106" s="60"/>
    </row>
    <row r="107" spans="1:44">
      <c r="A107" s="322"/>
      <c r="B107" s="322"/>
      <c r="C107" s="322"/>
      <c r="D107" s="322"/>
      <c r="E107" s="322"/>
      <c r="F107" s="322"/>
      <c r="G107" s="322"/>
      <c r="H107" s="322"/>
      <c r="I107" s="322"/>
      <c r="J107" s="322"/>
      <c r="K107" s="322"/>
      <c r="L107" s="322"/>
      <c r="M107" s="322"/>
      <c r="N107" s="322"/>
      <c r="O107" s="322"/>
      <c r="P107" s="322"/>
      <c r="Q107" s="322"/>
      <c r="R107" s="60"/>
      <c r="S107" s="60"/>
      <c r="T107" s="60"/>
      <c r="U107" s="60"/>
      <c r="V107" s="60"/>
      <c r="W107" s="60"/>
      <c r="X107" s="60"/>
      <c r="Y107" s="60"/>
      <c r="Z107" s="60"/>
      <c r="AA107" s="60"/>
      <c r="AB107" s="60"/>
      <c r="AC107" s="60"/>
      <c r="AD107" s="60"/>
      <c r="AE107" s="60"/>
      <c r="AF107" s="60"/>
      <c r="AG107" s="60"/>
      <c r="AH107" s="98"/>
      <c r="AI107" s="98"/>
      <c r="AJ107" s="104"/>
      <c r="AK107" s="104"/>
      <c r="AL107" s="104"/>
      <c r="AM107" s="104"/>
      <c r="AN107" s="60"/>
      <c r="AO107" s="60"/>
      <c r="AP107" s="60"/>
      <c r="AQ107" s="60"/>
      <c r="AR107" s="60"/>
    </row>
    <row r="108" spans="1:44">
      <c r="A108" s="122"/>
      <c r="B108" s="122"/>
      <c r="C108" s="122"/>
      <c r="D108" s="122"/>
      <c r="E108" s="122"/>
      <c r="F108" s="122"/>
      <c r="G108" s="322"/>
      <c r="H108" s="122"/>
      <c r="I108" s="322"/>
      <c r="J108" s="122"/>
      <c r="K108" s="322"/>
      <c r="L108" s="122"/>
      <c r="M108" s="322"/>
      <c r="N108" s="122"/>
      <c r="O108" s="322"/>
      <c r="P108" s="122"/>
      <c r="Q108" s="322"/>
      <c r="R108" s="60"/>
      <c r="S108" s="60"/>
      <c r="T108" s="60"/>
      <c r="U108" s="60"/>
      <c r="V108" s="60"/>
      <c r="W108" s="60"/>
      <c r="X108" s="60"/>
      <c r="Y108" s="60"/>
      <c r="Z108" s="60"/>
      <c r="AA108" s="60"/>
      <c r="AB108" s="60"/>
      <c r="AC108" s="60"/>
      <c r="AD108" s="60"/>
      <c r="AE108" s="60"/>
      <c r="AF108" s="60"/>
      <c r="AG108" s="60"/>
      <c r="AH108" s="98"/>
      <c r="AI108" s="98"/>
      <c r="AJ108" s="60"/>
      <c r="AK108" s="60"/>
      <c r="AL108" s="60"/>
      <c r="AM108" s="60"/>
      <c r="AN108" s="60"/>
      <c r="AO108" s="60"/>
      <c r="AP108" s="60"/>
      <c r="AQ108" s="60"/>
      <c r="AR108" s="60"/>
    </row>
    <row r="109" spans="1:44">
      <c r="A109" s="62"/>
      <c r="B109" s="60"/>
      <c r="C109" s="60"/>
      <c r="D109" s="61"/>
      <c r="E109" s="61"/>
      <c r="F109" s="61"/>
      <c r="G109" s="61"/>
      <c r="H109" s="61"/>
      <c r="I109" s="61"/>
      <c r="J109" s="61"/>
      <c r="K109" s="61"/>
      <c r="L109" s="61"/>
      <c r="M109" s="61"/>
      <c r="N109" s="61"/>
      <c r="O109" s="61"/>
      <c r="P109" s="61"/>
      <c r="Q109" s="61"/>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row>
    <row r="110" spans="1:44">
      <c r="A110" s="656" t="s">
        <v>215</v>
      </c>
      <c r="B110" s="656"/>
      <c r="C110" s="656"/>
      <c r="D110" s="656"/>
      <c r="E110" s="656"/>
      <c r="F110" s="656"/>
      <c r="G110" s="656"/>
      <c r="H110" s="656"/>
      <c r="I110" s="656"/>
      <c r="J110" s="656"/>
      <c r="K110" s="656"/>
      <c r="L110" s="656"/>
      <c r="M110" s="656"/>
      <c r="N110" s="656"/>
      <c r="O110" s="656"/>
      <c r="P110" s="656"/>
      <c r="Q110" s="656"/>
      <c r="R110" s="656"/>
      <c r="S110" s="656"/>
      <c r="T110" s="656"/>
      <c r="U110" s="319"/>
      <c r="V110" s="656" t="s">
        <v>215</v>
      </c>
      <c r="W110" s="656"/>
      <c r="X110" s="656"/>
      <c r="Y110" s="656"/>
      <c r="Z110" s="656"/>
      <c r="AA110" s="656"/>
      <c r="AB110" s="656"/>
      <c r="AC110" s="656"/>
      <c r="AD110" s="656"/>
      <c r="AE110" s="656"/>
      <c r="AF110" s="656"/>
      <c r="AG110" s="656"/>
      <c r="AH110" s="656"/>
      <c r="AI110" s="656"/>
      <c r="AJ110" s="656"/>
      <c r="AK110" s="656"/>
      <c r="AL110" s="656"/>
      <c r="AM110" s="656"/>
      <c r="AN110" s="656"/>
      <c r="AO110" s="319"/>
      <c r="AP110" s="99"/>
      <c r="AQ110" s="99"/>
      <c r="AR110" s="60"/>
    </row>
  </sheetData>
  <mergeCells count="42">
    <mergeCell ref="AP7:AQ13"/>
    <mergeCell ref="AN9:AO13"/>
    <mergeCell ref="AJ8:AO8"/>
    <mergeCell ref="AB6:AQ6"/>
    <mergeCell ref="AD8:AI8"/>
    <mergeCell ref="AD9:AE13"/>
    <mergeCell ref="AF9:AG13"/>
    <mergeCell ref="AH9:AI13"/>
    <mergeCell ref="AJ9:AK13"/>
    <mergeCell ref="AL9:AM13"/>
    <mergeCell ref="A1:T1"/>
    <mergeCell ref="V1:AP1"/>
    <mergeCell ref="A3:T3"/>
    <mergeCell ref="V3:AP3"/>
    <mergeCell ref="A6:A13"/>
    <mergeCell ref="B6:B13"/>
    <mergeCell ref="C6:E13"/>
    <mergeCell ref="AB7:AN7"/>
    <mergeCell ref="N6:Q11"/>
    <mergeCell ref="F6:I11"/>
    <mergeCell ref="J6:M11"/>
    <mergeCell ref="R6:S13"/>
    <mergeCell ref="T6:U13"/>
    <mergeCell ref="V12:AA13"/>
    <mergeCell ref="V8:W11"/>
    <mergeCell ref="X8:Y11"/>
    <mergeCell ref="A110:T110"/>
    <mergeCell ref="V110:AN110"/>
    <mergeCell ref="AR6:AR13"/>
    <mergeCell ref="V6:Z7"/>
    <mergeCell ref="V92:AJ92"/>
    <mergeCell ref="A91:T91"/>
    <mergeCell ref="V91:AR91"/>
    <mergeCell ref="A92:J92"/>
    <mergeCell ref="F12:G13"/>
    <mergeCell ref="H12:I13"/>
    <mergeCell ref="J12:K13"/>
    <mergeCell ref="L12:M13"/>
    <mergeCell ref="N12:O13"/>
    <mergeCell ref="P12:Q13"/>
    <mergeCell ref="Z8:AA11"/>
    <mergeCell ref="AB8:AC13"/>
  </mergeCells>
  <printOptions horizontalCentered="1" verticalCentered="1"/>
  <pageMargins left="0" right="0" top="0.39370078740157483" bottom="0.39370078740157483" header="0.51181102362204722" footer="0.51181102362204722"/>
  <pageSetup paperSize="9" scale="56" fitToHeight="2" orientation="portrait" r:id="rId1"/>
  <headerFooter alignWithMargins="0"/>
  <colBreaks count="1" manualBreakCount="1">
    <brk id="21" max="109" man="1"/>
  </colBreaks>
  <ignoredErrors>
    <ignoredError sqref="AR16:AR27 D72:D74 D67:D69 D62:D64 D57:D59 D52:D54 D47:D49 D42:D44 D37:D39 D32:D34 D27:D29 D21:D24 D77:D79 D82:D84 D16:D20 D85:D86 D80:D81 D25:D26 D30:D31 D35:D36 D40:D41 D45:D46 D50:D51 D55:D56 D60:D61 D65:D66 D70:D71 D75:D76"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98"/>
  <sheetViews>
    <sheetView showGridLines="0" zoomScale="80" zoomScaleNormal="80" workbookViewId="0">
      <selection activeCell="A10" sqref="A10"/>
    </sheetView>
  </sheetViews>
  <sheetFormatPr baseColWidth="10" defaultColWidth="9.140625" defaultRowHeight="12.75"/>
  <cols>
    <col min="1" max="1" width="5.7109375" style="101" bestFit="1" customWidth="1"/>
    <col min="2" max="2" width="22.42578125" style="101" customWidth="1"/>
    <col min="3" max="3" width="12.85546875" style="101" customWidth="1"/>
    <col min="4" max="4" width="2.42578125" style="101" customWidth="1"/>
    <col min="5" max="5" width="12.85546875" style="101" customWidth="1"/>
    <col min="6" max="6" width="2.42578125" style="101" bestFit="1" customWidth="1"/>
    <col min="7" max="7" width="12.85546875" style="101" customWidth="1"/>
    <col min="8" max="8" width="2.42578125" style="101" bestFit="1" customWidth="1"/>
    <col min="9" max="9" width="12.85546875" style="101" customWidth="1"/>
    <col min="10" max="10" width="2.42578125" style="101" bestFit="1" customWidth="1"/>
    <col min="11" max="11" width="12.7109375" style="101" customWidth="1"/>
    <col min="12" max="12" width="2.42578125" style="101" bestFit="1" customWidth="1"/>
    <col min="13" max="13" width="12.85546875" style="101" customWidth="1"/>
    <col min="14" max="14" width="2.42578125" style="101" bestFit="1" customWidth="1"/>
    <col min="15" max="15" width="12.85546875" style="101" customWidth="1"/>
    <col min="16" max="16" width="2.42578125" style="101" bestFit="1" customWidth="1"/>
    <col min="17" max="17" width="12.85546875" style="101" customWidth="1"/>
    <col min="18" max="18" width="2.42578125" style="101" bestFit="1" customWidth="1"/>
    <col min="19" max="19" width="12.140625" style="101" customWidth="1"/>
    <col min="20" max="20" width="2.42578125" style="101" bestFit="1" customWidth="1"/>
    <col min="21" max="21" width="12.85546875" style="101" customWidth="1"/>
    <col min="22" max="22" width="2.42578125" style="101" bestFit="1" customWidth="1"/>
    <col min="23" max="23" width="12.85546875" style="101" customWidth="1"/>
    <col min="24" max="24" width="2.42578125" style="101" bestFit="1" customWidth="1"/>
    <col min="25" max="25" width="12.85546875" style="101" customWidth="1"/>
    <col min="26" max="26" width="2.42578125" style="101" bestFit="1" customWidth="1"/>
    <col min="27" max="27" width="12.85546875" style="101" customWidth="1"/>
    <col min="28" max="28" width="2.42578125" style="101" bestFit="1" customWidth="1"/>
    <col min="29" max="29" width="12.85546875" style="101" customWidth="1"/>
    <col min="30" max="30" width="2.42578125" style="101" bestFit="1" customWidth="1"/>
    <col min="31" max="31" width="12.85546875" style="101" customWidth="1"/>
    <col min="32" max="32" width="2.7109375" style="101" bestFit="1" customWidth="1"/>
    <col min="33" max="33" width="12.85546875" style="101" customWidth="1"/>
    <col min="34" max="34" width="3" style="101" customWidth="1"/>
    <col min="35" max="35" width="1.5703125" style="101" customWidth="1"/>
    <col min="36" max="36" width="6.42578125" style="101" customWidth="1"/>
    <col min="37" max="256" width="9.140625" style="101"/>
    <col min="257" max="257" width="5.7109375" style="101" bestFit="1" customWidth="1"/>
    <col min="258" max="258" width="22.42578125" style="101" customWidth="1"/>
    <col min="259" max="259" width="12.85546875" style="101" customWidth="1"/>
    <col min="260" max="260" width="2.42578125" style="101" customWidth="1"/>
    <col min="261" max="261" width="12.85546875" style="101" customWidth="1"/>
    <col min="262" max="262" width="2.42578125" style="101" bestFit="1" customWidth="1"/>
    <col min="263" max="263" width="12.85546875" style="101" customWidth="1"/>
    <col min="264" max="264" width="2.42578125" style="101" bestFit="1" customWidth="1"/>
    <col min="265" max="265" width="12.85546875" style="101" customWidth="1"/>
    <col min="266" max="266" width="2.42578125" style="101" bestFit="1" customWidth="1"/>
    <col min="267" max="267" width="12.7109375" style="101" customWidth="1"/>
    <col min="268" max="268" width="2.42578125" style="101" bestFit="1" customWidth="1"/>
    <col min="269" max="269" width="12.85546875" style="101" customWidth="1"/>
    <col min="270" max="270" width="2.42578125" style="101" bestFit="1" customWidth="1"/>
    <col min="271" max="271" width="12.85546875" style="101" customWidth="1"/>
    <col min="272" max="272" width="2.42578125" style="101" bestFit="1" customWidth="1"/>
    <col min="273" max="273" width="12.85546875" style="101" customWidth="1"/>
    <col min="274" max="274" width="2.42578125" style="101" bestFit="1" customWidth="1"/>
    <col min="275" max="275" width="12.140625" style="101" customWidth="1"/>
    <col min="276" max="276" width="2.42578125" style="101" bestFit="1" customWidth="1"/>
    <col min="277" max="277" width="12.85546875" style="101" customWidth="1"/>
    <col min="278" max="278" width="2.42578125" style="101" bestFit="1" customWidth="1"/>
    <col min="279" max="279" width="12.85546875" style="101" customWidth="1"/>
    <col min="280" max="280" width="2.42578125" style="101" bestFit="1" customWidth="1"/>
    <col min="281" max="281" width="12.85546875" style="101" customWidth="1"/>
    <col min="282" max="282" width="2.42578125" style="101" bestFit="1" customWidth="1"/>
    <col min="283" max="283" width="12.85546875" style="101" customWidth="1"/>
    <col min="284" max="284" width="2.42578125" style="101" bestFit="1" customWidth="1"/>
    <col min="285" max="285" width="12.85546875" style="101" customWidth="1"/>
    <col min="286" max="286" width="2.42578125" style="101" bestFit="1" customWidth="1"/>
    <col min="287" max="287" width="12.85546875" style="101" customWidth="1"/>
    <col min="288" max="288" width="2.7109375" style="101" bestFit="1" customWidth="1"/>
    <col min="289" max="289" width="12.85546875" style="101" customWidth="1"/>
    <col min="290" max="290" width="3" style="101" customWidth="1"/>
    <col min="291" max="291" width="1.5703125" style="101" customWidth="1"/>
    <col min="292" max="292" width="6.42578125" style="101" customWidth="1"/>
    <col min="293" max="512" width="9.140625" style="101"/>
    <col min="513" max="513" width="5.7109375" style="101" bestFit="1" customWidth="1"/>
    <col min="514" max="514" width="22.42578125" style="101" customWidth="1"/>
    <col min="515" max="515" width="12.85546875" style="101" customWidth="1"/>
    <col min="516" max="516" width="2.42578125" style="101" customWidth="1"/>
    <col min="517" max="517" width="12.85546875" style="101" customWidth="1"/>
    <col min="518" max="518" width="2.42578125" style="101" bestFit="1" customWidth="1"/>
    <col min="519" max="519" width="12.85546875" style="101" customWidth="1"/>
    <col min="520" max="520" width="2.42578125" style="101" bestFit="1" customWidth="1"/>
    <col min="521" max="521" width="12.85546875" style="101" customWidth="1"/>
    <col min="522" max="522" width="2.42578125" style="101" bestFit="1" customWidth="1"/>
    <col min="523" max="523" width="12.7109375" style="101" customWidth="1"/>
    <col min="524" max="524" width="2.42578125" style="101" bestFit="1" customWidth="1"/>
    <col min="525" max="525" width="12.85546875" style="101" customWidth="1"/>
    <col min="526" max="526" width="2.42578125" style="101" bestFit="1" customWidth="1"/>
    <col min="527" max="527" width="12.85546875" style="101" customWidth="1"/>
    <col min="528" max="528" width="2.42578125" style="101" bestFit="1" customWidth="1"/>
    <col min="529" max="529" width="12.85546875" style="101" customWidth="1"/>
    <col min="530" max="530" width="2.42578125" style="101" bestFit="1" customWidth="1"/>
    <col min="531" max="531" width="12.140625" style="101" customWidth="1"/>
    <col min="532" max="532" width="2.42578125" style="101" bestFit="1" customWidth="1"/>
    <col min="533" max="533" width="12.85546875" style="101" customWidth="1"/>
    <col min="534" max="534" width="2.42578125" style="101" bestFit="1" customWidth="1"/>
    <col min="535" max="535" width="12.85546875" style="101" customWidth="1"/>
    <col min="536" max="536" width="2.42578125" style="101" bestFit="1" customWidth="1"/>
    <col min="537" max="537" width="12.85546875" style="101" customWidth="1"/>
    <col min="538" max="538" width="2.42578125" style="101" bestFit="1" customWidth="1"/>
    <col min="539" max="539" width="12.85546875" style="101" customWidth="1"/>
    <col min="540" max="540" width="2.42578125" style="101" bestFit="1" customWidth="1"/>
    <col min="541" max="541" width="12.85546875" style="101" customWidth="1"/>
    <col min="542" max="542" width="2.42578125" style="101" bestFit="1" customWidth="1"/>
    <col min="543" max="543" width="12.85546875" style="101" customWidth="1"/>
    <col min="544" max="544" width="2.7109375" style="101" bestFit="1" customWidth="1"/>
    <col min="545" max="545" width="12.85546875" style="101" customWidth="1"/>
    <col min="546" max="546" width="3" style="101" customWidth="1"/>
    <col min="547" max="547" width="1.5703125" style="101" customWidth="1"/>
    <col min="548" max="548" width="6.42578125" style="101" customWidth="1"/>
    <col min="549" max="768" width="9.140625" style="101"/>
    <col min="769" max="769" width="5.7109375" style="101" bestFit="1" customWidth="1"/>
    <col min="770" max="770" width="22.42578125" style="101" customWidth="1"/>
    <col min="771" max="771" width="12.85546875" style="101" customWidth="1"/>
    <col min="772" max="772" width="2.42578125" style="101" customWidth="1"/>
    <col min="773" max="773" width="12.85546875" style="101" customWidth="1"/>
    <col min="774" max="774" width="2.42578125" style="101" bestFit="1" customWidth="1"/>
    <col min="775" max="775" width="12.85546875" style="101" customWidth="1"/>
    <col min="776" max="776" width="2.42578125" style="101" bestFit="1" customWidth="1"/>
    <col min="777" max="777" width="12.85546875" style="101" customWidth="1"/>
    <col min="778" max="778" width="2.42578125" style="101" bestFit="1" customWidth="1"/>
    <col min="779" max="779" width="12.7109375" style="101" customWidth="1"/>
    <col min="780" max="780" width="2.42578125" style="101" bestFit="1" customWidth="1"/>
    <col min="781" max="781" width="12.85546875" style="101" customWidth="1"/>
    <col min="782" max="782" width="2.42578125" style="101" bestFit="1" customWidth="1"/>
    <col min="783" max="783" width="12.85546875" style="101" customWidth="1"/>
    <col min="784" max="784" width="2.42578125" style="101" bestFit="1" customWidth="1"/>
    <col min="785" max="785" width="12.85546875" style="101" customWidth="1"/>
    <col min="786" max="786" width="2.42578125" style="101" bestFit="1" customWidth="1"/>
    <col min="787" max="787" width="12.140625" style="101" customWidth="1"/>
    <col min="788" max="788" width="2.42578125" style="101" bestFit="1" customWidth="1"/>
    <col min="789" max="789" width="12.85546875" style="101" customWidth="1"/>
    <col min="790" max="790" width="2.42578125" style="101" bestFit="1" customWidth="1"/>
    <col min="791" max="791" width="12.85546875" style="101" customWidth="1"/>
    <col min="792" max="792" width="2.42578125" style="101" bestFit="1" customWidth="1"/>
    <col min="793" max="793" width="12.85546875" style="101" customWidth="1"/>
    <col min="794" max="794" width="2.42578125" style="101" bestFit="1" customWidth="1"/>
    <col min="795" max="795" width="12.85546875" style="101" customWidth="1"/>
    <col min="796" max="796" width="2.42578125" style="101" bestFit="1" customWidth="1"/>
    <col min="797" max="797" width="12.85546875" style="101" customWidth="1"/>
    <col min="798" max="798" width="2.42578125" style="101" bestFit="1" customWidth="1"/>
    <col min="799" max="799" width="12.85546875" style="101" customWidth="1"/>
    <col min="800" max="800" width="2.7109375" style="101" bestFit="1" customWidth="1"/>
    <col min="801" max="801" width="12.85546875" style="101" customWidth="1"/>
    <col min="802" max="802" width="3" style="101" customWidth="1"/>
    <col min="803" max="803" width="1.5703125" style="101" customWidth="1"/>
    <col min="804" max="804" width="6.42578125" style="101" customWidth="1"/>
    <col min="805" max="1024" width="9.140625" style="101"/>
    <col min="1025" max="1025" width="5.7109375" style="101" bestFit="1" customWidth="1"/>
    <col min="1026" max="1026" width="22.42578125" style="101" customWidth="1"/>
    <col min="1027" max="1027" width="12.85546875" style="101" customWidth="1"/>
    <col min="1028" max="1028" width="2.42578125" style="101" customWidth="1"/>
    <col min="1029" max="1029" width="12.85546875" style="101" customWidth="1"/>
    <col min="1030" max="1030" width="2.42578125" style="101" bestFit="1" customWidth="1"/>
    <col min="1031" max="1031" width="12.85546875" style="101" customWidth="1"/>
    <col min="1032" max="1032" width="2.42578125" style="101" bestFit="1" customWidth="1"/>
    <col min="1033" max="1033" width="12.85546875" style="101" customWidth="1"/>
    <col min="1034" max="1034" width="2.42578125" style="101" bestFit="1" customWidth="1"/>
    <col min="1035" max="1035" width="12.7109375" style="101" customWidth="1"/>
    <col min="1036" max="1036" width="2.42578125" style="101" bestFit="1" customWidth="1"/>
    <col min="1037" max="1037" width="12.85546875" style="101" customWidth="1"/>
    <col min="1038" max="1038" width="2.42578125" style="101" bestFit="1" customWidth="1"/>
    <col min="1039" max="1039" width="12.85546875" style="101" customWidth="1"/>
    <col min="1040" max="1040" width="2.42578125" style="101" bestFit="1" customWidth="1"/>
    <col min="1041" max="1041" width="12.85546875" style="101" customWidth="1"/>
    <col min="1042" max="1042" width="2.42578125" style="101" bestFit="1" customWidth="1"/>
    <col min="1043" max="1043" width="12.140625" style="101" customWidth="1"/>
    <col min="1044" max="1044" width="2.42578125" style="101" bestFit="1" customWidth="1"/>
    <col min="1045" max="1045" width="12.85546875" style="101" customWidth="1"/>
    <col min="1046" max="1046" width="2.42578125" style="101" bestFit="1" customWidth="1"/>
    <col min="1047" max="1047" width="12.85546875" style="101" customWidth="1"/>
    <col min="1048" max="1048" width="2.42578125" style="101" bestFit="1" customWidth="1"/>
    <col min="1049" max="1049" width="12.85546875" style="101" customWidth="1"/>
    <col min="1050" max="1050" width="2.42578125" style="101" bestFit="1" customWidth="1"/>
    <col min="1051" max="1051" width="12.85546875" style="101" customWidth="1"/>
    <col min="1052" max="1052" width="2.42578125" style="101" bestFit="1" customWidth="1"/>
    <col min="1053" max="1053" width="12.85546875" style="101" customWidth="1"/>
    <col min="1054" max="1054" width="2.42578125" style="101" bestFit="1" customWidth="1"/>
    <col min="1055" max="1055" width="12.85546875" style="101" customWidth="1"/>
    <col min="1056" max="1056" width="2.7109375" style="101" bestFit="1" customWidth="1"/>
    <col min="1057" max="1057" width="12.85546875" style="101" customWidth="1"/>
    <col min="1058" max="1058" width="3" style="101" customWidth="1"/>
    <col min="1059" max="1059" width="1.5703125" style="101" customWidth="1"/>
    <col min="1060" max="1060" width="6.42578125" style="101" customWidth="1"/>
    <col min="1061" max="1280" width="9.140625" style="101"/>
    <col min="1281" max="1281" width="5.7109375" style="101" bestFit="1" customWidth="1"/>
    <col min="1282" max="1282" width="22.42578125" style="101" customWidth="1"/>
    <col min="1283" max="1283" width="12.85546875" style="101" customWidth="1"/>
    <col min="1284" max="1284" width="2.42578125" style="101" customWidth="1"/>
    <col min="1285" max="1285" width="12.85546875" style="101" customWidth="1"/>
    <col min="1286" max="1286" width="2.42578125" style="101" bestFit="1" customWidth="1"/>
    <col min="1287" max="1287" width="12.85546875" style="101" customWidth="1"/>
    <col min="1288" max="1288" width="2.42578125" style="101" bestFit="1" customWidth="1"/>
    <col min="1289" max="1289" width="12.85546875" style="101" customWidth="1"/>
    <col min="1290" max="1290" width="2.42578125" style="101" bestFit="1" customWidth="1"/>
    <col min="1291" max="1291" width="12.7109375" style="101" customWidth="1"/>
    <col min="1292" max="1292" width="2.42578125" style="101" bestFit="1" customWidth="1"/>
    <col min="1293" max="1293" width="12.85546875" style="101" customWidth="1"/>
    <col min="1294" max="1294" width="2.42578125" style="101" bestFit="1" customWidth="1"/>
    <col min="1295" max="1295" width="12.85546875" style="101" customWidth="1"/>
    <col min="1296" max="1296" width="2.42578125" style="101" bestFit="1" customWidth="1"/>
    <col min="1297" max="1297" width="12.85546875" style="101" customWidth="1"/>
    <col min="1298" max="1298" width="2.42578125" style="101" bestFit="1" customWidth="1"/>
    <col min="1299" max="1299" width="12.140625" style="101" customWidth="1"/>
    <col min="1300" max="1300" width="2.42578125" style="101" bestFit="1" customWidth="1"/>
    <col min="1301" max="1301" width="12.85546875" style="101" customWidth="1"/>
    <col min="1302" max="1302" width="2.42578125" style="101" bestFit="1" customWidth="1"/>
    <col min="1303" max="1303" width="12.85546875" style="101" customWidth="1"/>
    <col min="1304" max="1304" width="2.42578125" style="101" bestFit="1" customWidth="1"/>
    <col min="1305" max="1305" width="12.85546875" style="101" customWidth="1"/>
    <col min="1306" max="1306" width="2.42578125" style="101" bestFit="1" customWidth="1"/>
    <col min="1307" max="1307" width="12.85546875" style="101" customWidth="1"/>
    <col min="1308" max="1308" width="2.42578125" style="101" bestFit="1" customWidth="1"/>
    <col min="1309" max="1309" width="12.85546875" style="101" customWidth="1"/>
    <col min="1310" max="1310" width="2.42578125" style="101" bestFit="1" customWidth="1"/>
    <col min="1311" max="1311" width="12.85546875" style="101" customWidth="1"/>
    <col min="1312" max="1312" width="2.7109375" style="101" bestFit="1" customWidth="1"/>
    <col min="1313" max="1313" width="12.85546875" style="101" customWidth="1"/>
    <col min="1314" max="1314" width="3" style="101" customWidth="1"/>
    <col min="1315" max="1315" width="1.5703125" style="101" customWidth="1"/>
    <col min="1316" max="1316" width="6.42578125" style="101" customWidth="1"/>
    <col min="1317" max="1536" width="9.140625" style="101"/>
    <col min="1537" max="1537" width="5.7109375" style="101" bestFit="1" customWidth="1"/>
    <col min="1538" max="1538" width="22.42578125" style="101" customWidth="1"/>
    <col min="1539" max="1539" width="12.85546875" style="101" customWidth="1"/>
    <col min="1540" max="1540" width="2.42578125" style="101" customWidth="1"/>
    <col min="1541" max="1541" width="12.85546875" style="101" customWidth="1"/>
    <col min="1542" max="1542" width="2.42578125" style="101" bestFit="1" customWidth="1"/>
    <col min="1543" max="1543" width="12.85546875" style="101" customWidth="1"/>
    <col min="1544" max="1544" width="2.42578125" style="101" bestFit="1" customWidth="1"/>
    <col min="1545" max="1545" width="12.85546875" style="101" customWidth="1"/>
    <col min="1546" max="1546" width="2.42578125" style="101" bestFit="1" customWidth="1"/>
    <col min="1547" max="1547" width="12.7109375" style="101" customWidth="1"/>
    <col min="1548" max="1548" width="2.42578125" style="101" bestFit="1" customWidth="1"/>
    <col min="1549" max="1549" width="12.85546875" style="101" customWidth="1"/>
    <col min="1550" max="1550" width="2.42578125" style="101" bestFit="1" customWidth="1"/>
    <col min="1551" max="1551" width="12.85546875" style="101" customWidth="1"/>
    <col min="1552" max="1552" width="2.42578125" style="101" bestFit="1" customWidth="1"/>
    <col min="1553" max="1553" width="12.85546875" style="101" customWidth="1"/>
    <col min="1554" max="1554" width="2.42578125" style="101" bestFit="1" customWidth="1"/>
    <col min="1555" max="1555" width="12.140625" style="101" customWidth="1"/>
    <col min="1556" max="1556" width="2.42578125" style="101" bestFit="1" customWidth="1"/>
    <col min="1557" max="1557" width="12.85546875" style="101" customWidth="1"/>
    <col min="1558" max="1558" width="2.42578125" style="101" bestFit="1" customWidth="1"/>
    <col min="1559" max="1559" width="12.85546875" style="101" customWidth="1"/>
    <col min="1560" max="1560" width="2.42578125" style="101" bestFit="1" customWidth="1"/>
    <col min="1561" max="1561" width="12.85546875" style="101" customWidth="1"/>
    <col min="1562" max="1562" width="2.42578125" style="101" bestFit="1" customWidth="1"/>
    <col min="1563" max="1563" width="12.85546875" style="101" customWidth="1"/>
    <col min="1564" max="1564" width="2.42578125" style="101" bestFit="1" customWidth="1"/>
    <col min="1565" max="1565" width="12.85546875" style="101" customWidth="1"/>
    <col min="1566" max="1566" width="2.42578125" style="101" bestFit="1" customWidth="1"/>
    <col min="1567" max="1567" width="12.85546875" style="101" customWidth="1"/>
    <col min="1568" max="1568" width="2.7109375" style="101" bestFit="1" customWidth="1"/>
    <col min="1569" max="1569" width="12.85546875" style="101" customWidth="1"/>
    <col min="1570" max="1570" width="3" style="101" customWidth="1"/>
    <col min="1571" max="1571" width="1.5703125" style="101" customWidth="1"/>
    <col min="1572" max="1572" width="6.42578125" style="101" customWidth="1"/>
    <col min="1573" max="1792" width="9.140625" style="101"/>
    <col min="1793" max="1793" width="5.7109375" style="101" bestFit="1" customWidth="1"/>
    <col min="1794" max="1794" width="22.42578125" style="101" customWidth="1"/>
    <col min="1795" max="1795" width="12.85546875" style="101" customWidth="1"/>
    <col min="1796" max="1796" width="2.42578125" style="101" customWidth="1"/>
    <col min="1797" max="1797" width="12.85546875" style="101" customWidth="1"/>
    <col min="1798" max="1798" width="2.42578125" style="101" bestFit="1" customWidth="1"/>
    <col min="1799" max="1799" width="12.85546875" style="101" customWidth="1"/>
    <col min="1800" max="1800" width="2.42578125" style="101" bestFit="1" customWidth="1"/>
    <col min="1801" max="1801" width="12.85546875" style="101" customWidth="1"/>
    <col min="1802" max="1802" width="2.42578125" style="101" bestFit="1" customWidth="1"/>
    <col min="1803" max="1803" width="12.7109375" style="101" customWidth="1"/>
    <col min="1804" max="1804" width="2.42578125" style="101" bestFit="1" customWidth="1"/>
    <col min="1805" max="1805" width="12.85546875" style="101" customWidth="1"/>
    <col min="1806" max="1806" width="2.42578125" style="101" bestFit="1" customWidth="1"/>
    <col min="1807" max="1807" width="12.85546875" style="101" customWidth="1"/>
    <col min="1808" max="1808" width="2.42578125" style="101" bestFit="1" customWidth="1"/>
    <col min="1809" max="1809" width="12.85546875" style="101" customWidth="1"/>
    <col min="1810" max="1810" width="2.42578125" style="101" bestFit="1" customWidth="1"/>
    <col min="1811" max="1811" width="12.140625" style="101" customWidth="1"/>
    <col min="1812" max="1812" width="2.42578125" style="101" bestFit="1" customWidth="1"/>
    <col min="1813" max="1813" width="12.85546875" style="101" customWidth="1"/>
    <col min="1814" max="1814" width="2.42578125" style="101" bestFit="1" customWidth="1"/>
    <col min="1815" max="1815" width="12.85546875" style="101" customWidth="1"/>
    <col min="1816" max="1816" width="2.42578125" style="101" bestFit="1" customWidth="1"/>
    <col min="1817" max="1817" width="12.85546875" style="101" customWidth="1"/>
    <col min="1818" max="1818" width="2.42578125" style="101" bestFit="1" customWidth="1"/>
    <col min="1819" max="1819" width="12.85546875" style="101" customWidth="1"/>
    <col min="1820" max="1820" width="2.42578125" style="101" bestFit="1" customWidth="1"/>
    <col min="1821" max="1821" width="12.85546875" style="101" customWidth="1"/>
    <col min="1822" max="1822" width="2.42578125" style="101" bestFit="1" customWidth="1"/>
    <col min="1823" max="1823" width="12.85546875" style="101" customWidth="1"/>
    <col min="1824" max="1824" width="2.7109375" style="101" bestFit="1" customWidth="1"/>
    <col min="1825" max="1825" width="12.85546875" style="101" customWidth="1"/>
    <col min="1826" max="1826" width="3" style="101" customWidth="1"/>
    <col min="1827" max="1827" width="1.5703125" style="101" customWidth="1"/>
    <col min="1828" max="1828" width="6.42578125" style="101" customWidth="1"/>
    <col min="1829" max="2048" width="9.140625" style="101"/>
    <col min="2049" max="2049" width="5.7109375" style="101" bestFit="1" customWidth="1"/>
    <col min="2050" max="2050" width="22.42578125" style="101" customWidth="1"/>
    <col min="2051" max="2051" width="12.85546875" style="101" customWidth="1"/>
    <col min="2052" max="2052" width="2.42578125" style="101" customWidth="1"/>
    <col min="2053" max="2053" width="12.85546875" style="101" customWidth="1"/>
    <col min="2054" max="2054" width="2.42578125" style="101" bestFit="1" customWidth="1"/>
    <col min="2055" max="2055" width="12.85546875" style="101" customWidth="1"/>
    <col min="2056" max="2056" width="2.42578125" style="101" bestFit="1" customWidth="1"/>
    <col min="2057" max="2057" width="12.85546875" style="101" customWidth="1"/>
    <col min="2058" max="2058" width="2.42578125" style="101" bestFit="1" customWidth="1"/>
    <col min="2059" max="2059" width="12.7109375" style="101" customWidth="1"/>
    <col min="2060" max="2060" width="2.42578125" style="101" bestFit="1" customWidth="1"/>
    <col min="2061" max="2061" width="12.85546875" style="101" customWidth="1"/>
    <col min="2062" max="2062" width="2.42578125" style="101" bestFit="1" customWidth="1"/>
    <col min="2063" max="2063" width="12.85546875" style="101" customWidth="1"/>
    <col min="2064" max="2064" width="2.42578125" style="101" bestFit="1" customWidth="1"/>
    <col min="2065" max="2065" width="12.85546875" style="101" customWidth="1"/>
    <col min="2066" max="2066" width="2.42578125" style="101" bestFit="1" customWidth="1"/>
    <col min="2067" max="2067" width="12.140625" style="101" customWidth="1"/>
    <col min="2068" max="2068" width="2.42578125" style="101" bestFit="1" customWidth="1"/>
    <col min="2069" max="2069" width="12.85546875" style="101" customWidth="1"/>
    <col min="2070" max="2070" width="2.42578125" style="101" bestFit="1" customWidth="1"/>
    <col min="2071" max="2071" width="12.85546875" style="101" customWidth="1"/>
    <col min="2072" max="2072" width="2.42578125" style="101" bestFit="1" customWidth="1"/>
    <col min="2073" max="2073" width="12.85546875" style="101" customWidth="1"/>
    <col min="2074" max="2074" width="2.42578125" style="101" bestFit="1" customWidth="1"/>
    <col min="2075" max="2075" width="12.85546875" style="101" customWidth="1"/>
    <col min="2076" max="2076" width="2.42578125" style="101" bestFit="1" customWidth="1"/>
    <col min="2077" max="2077" width="12.85546875" style="101" customWidth="1"/>
    <col min="2078" max="2078" width="2.42578125" style="101" bestFit="1" customWidth="1"/>
    <col min="2079" max="2079" width="12.85546875" style="101" customWidth="1"/>
    <col min="2080" max="2080" width="2.7109375" style="101" bestFit="1" customWidth="1"/>
    <col min="2081" max="2081" width="12.85546875" style="101" customWidth="1"/>
    <col min="2082" max="2082" width="3" style="101" customWidth="1"/>
    <col min="2083" max="2083" width="1.5703125" style="101" customWidth="1"/>
    <col min="2084" max="2084" width="6.42578125" style="101" customWidth="1"/>
    <col min="2085" max="2304" width="9.140625" style="101"/>
    <col min="2305" max="2305" width="5.7109375" style="101" bestFit="1" customWidth="1"/>
    <col min="2306" max="2306" width="22.42578125" style="101" customWidth="1"/>
    <col min="2307" max="2307" width="12.85546875" style="101" customWidth="1"/>
    <col min="2308" max="2308" width="2.42578125" style="101" customWidth="1"/>
    <col min="2309" max="2309" width="12.85546875" style="101" customWidth="1"/>
    <col min="2310" max="2310" width="2.42578125" style="101" bestFit="1" customWidth="1"/>
    <col min="2311" max="2311" width="12.85546875" style="101" customWidth="1"/>
    <col min="2312" max="2312" width="2.42578125" style="101" bestFit="1" customWidth="1"/>
    <col min="2313" max="2313" width="12.85546875" style="101" customWidth="1"/>
    <col min="2314" max="2314" width="2.42578125" style="101" bestFit="1" customWidth="1"/>
    <col min="2315" max="2315" width="12.7109375" style="101" customWidth="1"/>
    <col min="2316" max="2316" width="2.42578125" style="101" bestFit="1" customWidth="1"/>
    <col min="2317" max="2317" width="12.85546875" style="101" customWidth="1"/>
    <col min="2318" max="2318" width="2.42578125" style="101" bestFit="1" customWidth="1"/>
    <col min="2319" max="2319" width="12.85546875" style="101" customWidth="1"/>
    <col min="2320" max="2320" width="2.42578125" style="101" bestFit="1" customWidth="1"/>
    <col min="2321" max="2321" width="12.85546875" style="101" customWidth="1"/>
    <col min="2322" max="2322" width="2.42578125" style="101" bestFit="1" customWidth="1"/>
    <col min="2323" max="2323" width="12.140625" style="101" customWidth="1"/>
    <col min="2324" max="2324" width="2.42578125" style="101" bestFit="1" customWidth="1"/>
    <col min="2325" max="2325" width="12.85546875" style="101" customWidth="1"/>
    <col min="2326" max="2326" width="2.42578125" style="101" bestFit="1" customWidth="1"/>
    <col min="2327" max="2327" width="12.85546875" style="101" customWidth="1"/>
    <col min="2328" max="2328" width="2.42578125" style="101" bestFit="1" customWidth="1"/>
    <col min="2329" max="2329" width="12.85546875" style="101" customWidth="1"/>
    <col min="2330" max="2330" width="2.42578125" style="101" bestFit="1" customWidth="1"/>
    <col min="2331" max="2331" width="12.85546875" style="101" customWidth="1"/>
    <col min="2332" max="2332" width="2.42578125" style="101" bestFit="1" customWidth="1"/>
    <col min="2333" max="2333" width="12.85546875" style="101" customWidth="1"/>
    <col min="2334" max="2334" width="2.42578125" style="101" bestFit="1" customWidth="1"/>
    <col min="2335" max="2335" width="12.85546875" style="101" customWidth="1"/>
    <col min="2336" max="2336" width="2.7109375" style="101" bestFit="1" customWidth="1"/>
    <col min="2337" max="2337" width="12.85546875" style="101" customWidth="1"/>
    <col min="2338" max="2338" width="3" style="101" customWidth="1"/>
    <col min="2339" max="2339" width="1.5703125" style="101" customWidth="1"/>
    <col min="2340" max="2340" width="6.42578125" style="101" customWidth="1"/>
    <col min="2341" max="2560" width="9.140625" style="101"/>
    <col min="2561" max="2561" width="5.7109375" style="101" bestFit="1" customWidth="1"/>
    <col min="2562" max="2562" width="22.42578125" style="101" customWidth="1"/>
    <col min="2563" max="2563" width="12.85546875" style="101" customWidth="1"/>
    <col min="2564" max="2564" width="2.42578125" style="101" customWidth="1"/>
    <col min="2565" max="2565" width="12.85546875" style="101" customWidth="1"/>
    <col min="2566" max="2566" width="2.42578125" style="101" bestFit="1" customWidth="1"/>
    <col min="2567" max="2567" width="12.85546875" style="101" customWidth="1"/>
    <col min="2568" max="2568" width="2.42578125" style="101" bestFit="1" customWidth="1"/>
    <col min="2569" max="2569" width="12.85546875" style="101" customWidth="1"/>
    <col min="2570" max="2570" width="2.42578125" style="101" bestFit="1" customWidth="1"/>
    <col min="2571" max="2571" width="12.7109375" style="101" customWidth="1"/>
    <col min="2572" max="2572" width="2.42578125" style="101" bestFit="1" customWidth="1"/>
    <col min="2573" max="2573" width="12.85546875" style="101" customWidth="1"/>
    <col min="2574" max="2574" width="2.42578125" style="101" bestFit="1" customWidth="1"/>
    <col min="2575" max="2575" width="12.85546875" style="101" customWidth="1"/>
    <col min="2576" max="2576" width="2.42578125" style="101" bestFit="1" customWidth="1"/>
    <col min="2577" max="2577" width="12.85546875" style="101" customWidth="1"/>
    <col min="2578" max="2578" width="2.42578125" style="101" bestFit="1" customWidth="1"/>
    <col min="2579" max="2579" width="12.140625" style="101" customWidth="1"/>
    <col min="2580" max="2580" width="2.42578125" style="101" bestFit="1" customWidth="1"/>
    <col min="2581" max="2581" width="12.85546875" style="101" customWidth="1"/>
    <col min="2582" max="2582" width="2.42578125" style="101" bestFit="1" customWidth="1"/>
    <col min="2583" max="2583" width="12.85546875" style="101" customWidth="1"/>
    <col min="2584" max="2584" width="2.42578125" style="101" bestFit="1" customWidth="1"/>
    <col min="2585" max="2585" width="12.85546875" style="101" customWidth="1"/>
    <col min="2586" max="2586" width="2.42578125" style="101" bestFit="1" customWidth="1"/>
    <col min="2587" max="2587" width="12.85546875" style="101" customWidth="1"/>
    <col min="2588" max="2588" width="2.42578125" style="101" bestFit="1" customWidth="1"/>
    <col min="2589" max="2589" width="12.85546875" style="101" customWidth="1"/>
    <col min="2590" max="2590" width="2.42578125" style="101" bestFit="1" customWidth="1"/>
    <col min="2591" max="2591" width="12.85546875" style="101" customWidth="1"/>
    <col min="2592" max="2592" width="2.7109375" style="101" bestFit="1" customWidth="1"/>
    <col min="2593" max="2593" width="12.85546875" style="101" customWidth="1"/>
    <col min="2594" max="2594" width="3" style="101" customWidth="1"/>
    <col min="2595" max="2595" width="1.5703125" style="101" customWidth="1"/>
    <col min="2596" max="2596" width="6.42578125" style="101" customWidth="1"/>
    <col min="2597" max="2816" width="9.140625" style="101"/>
    <col min="2817" max="2817" width="5.7109375" style="101" bestFit="1" customWidth="1"/>
    <col min="2818" max="2818" width="22.42578125" style="101" customWidth="1"/>
    <col min="2819" max="2819" width="12.85546875" style="101" customWidth="1"/>
    <col min="2820" max="2820" width="2.42578125" style="101" customWidth="1"/>
    <col min="2821" max="2821" width="12.85546875" style="101" customWidth="1"/>
    <col min="2822" max="2822" width="2.42578125" style="101" bestFit="1" customWidth="1"/>
    <col min="2823" max="2823" width="12.85546875" style="101" customWidth="1"/>
    <col min="2824" max="2824" width="2.42578125" style="101" bestFit="1" customWidth="1"/>
    <col min="2825" max="2825" width="12.85546875" style="101" customWidth="1"/>
    <col min="2826" max="2826" width="2.42578125" style="101" bestFit="1" customWidth="1"/>
    <col min="2827" max="2827" width="12.7109375" style="101" customWidth="1"/>
    <col min="2828" max="2828" width="2.42578125" style="101" bestFit="1" customWidth="1"/>
    <col min="2829" max="2829" width="12.85546875" style="101" customWidth="1"/>
    <col min="2830" max="2830" width="2.42578125" style="101" bestFit="1" customWidth="1"/>
    <col min="2831" max="2831" width="12.85546875" style="101" customWidth="1"/>
    <col min="2832" max="2832" width="2.42578125" style="101" bestFit="1" customWidth="1"/>
    <col min="2833" max="2833" width="12.85546875" style="101" customWidth="1"/>
    <col min="2834" max="2834" width="2.42578125" style="101" bestFit="1" customWidth="1"/>
    <col min="2835" max="2835" width="12.140625" style="101" customWidth="1"/>
    <col min="2836" max="2836" width="2.42578125" style="101" bestFit="1" customWidth="1"/>
    <col min="2837" max="2837" width="12.85546875" style="101" customWidth="1"/>
    <col min="2838" max="2838" width="2.42578125" style="101" bestFit="1" customWidth="1"/>
    <col min="2839" max="2839" width="12.85546875" style="101" customWidth="1"/>
    <col min="2840" max="2840" width="2.42578125" style="101" bestFit="1" customWidth="1"/>
    <col min="2841" max="2841" width="12.85546875" style="101" customWidth="1"/>
    <col min="2842" max="2842" width="2.42578125" style="101" bestFit="1" customWidth="1"/>
    <col min="2843" max="2843" width="12.85546875" style="101" customWidth="1"/>
    <col min="2844" max="2844" width="2.42578125" style="101" bestFit="1" customWidth="1"/>
    <col min="2845" max="2845" width="12.85546875" style="101" customWidth="1"/>
    <col min="2846" max="2846" width="2.42578125" style="101" bestFit="1" customWidth="1"/>
    <col min="2847" max="2847" width="12.85546875" style="101" customWidth="1"/>
    <col min="2848" max="2848" width="2.7109375" style="101" bestFit="1" customWidth="1"/>
    <col min="2849" max="2849" width="12.85546875" style="101" customWidth="1"/>
    <col min="2850" max="2850" width="3" style="101" customWidth="1"/>
    <col min="2851" max="2851" width="1.5703125" style="101" customWidth="1"/>
    <col min="2852" max="2852" width="6.42578125" style="101" customWidth="1"/>
    <col min="2853" max="3072" width="9.140625" style="101"/>
    <col min="3073" max="3073" width="5.7109375" style="101" bestFit="1" customWidth="1"/>
    <col min="3074" max="3074" width="22.42578125" style="101" customWidth="1"/>
    <col min="3075" max="3075" width="12.85546875" style="101" customWidth="1"/>
    <col min="3076" max="3076" width="2.42578125" style="101" customWidth="1"/>
    <col min="3077" max="3077" width="12.85546875" style="101" customWidth="1"/>
    <col min="3078" max="3078" width="2.42578125" style="101" bestFit="1" customWidth="1"/>
    <col min="3079" max="3079" width="12.85546875" style="101" customWidth="1"/>
    <col min="3080" max="3080" width="2.42578125" style="101" bestFit="1" customWidth="1"/>
    <col min="3081" max="3081" width="12.85546875" style="101" customWidth="1"/>
    <col min="3082" max="3082" width="2.42578125" style="101" bestFit="1" customWidth="1"/>
    <col min="3083" max="3083" width="12.7109375" style="101" customWidth="1"/>
    <col min="3084" max="3084" width="2.42578125" style="101" bestFit="1" customWidth="1"/>
    <col min="3085" max="3085" width="12.85546875" style="101" customWidth="1"/>
    <col min="3086" max="3086" width="2.42578125" style="101" bestFit="1" customWidth="1"/>
    <col min="3087" max="3087" width="12.85546875" style="101" customWidth="1"/>
    <col min="3088" max="3088" width="2.42578125" style="101" bestFit="1" customWidth="1"/>
    <col min="3089" max="3089" width="12.85546875" style="101" customWidth="1"/>
    <col min="3090" max="3090" width="2.42578125" style="101" bestFit="1" customWidth="1"/>
    <col min="3091" max="3091" width="12.140625" style="101" customWidth="1"/>
    <col min="3092" max="3092" width="2.42578125" style="101" bestFit="1" customWidth="1"/>
    <col min="3093" max="3093" width="12.85546875" style="101" customWidth="1"/>
    <col min="3094" max="3094" width="2.42578125" style="101" bestFit="1" customWidth="1"/>
    <col min="3095" max="3095" width="12.85546875" style="101" customWidth="1"/>
    <col min="3096" max="3096" width="2.42578125" style="101" bestFit="1" customWidth="1"/>
    <col min="3097" max="3097" width="12.85546875" style="101" customWidth="1"/>
    <col min="3098" max="3098" width="2.42578125" style="101" bestFit="1" customWidth="1"/>
    <col min="3099" max="3099" width="12.85546875" style="101" customWidth="1"/>
    <col min="3100" max="3100" width="2.42578125" style="101" bestFit="1" customWidth="1"/>
    <col min="3101" max="3101" width="12.85546875" style="101" customWidth="1"/>
    <col min="3102" max="3102" width="2.42578125" style="101" bestFit="1" customWidth="1"/>
    <col min="3103" max="3103" width="12.85546875" style="101" customWidth="1"/>
    <col min="3104" max="3104" width="2.7109375" style="101" bestFit="1" customWidth="1"/>
    <col min="3105" max="3105" width="12.85546875" style="101" customWidth="1"/>
    <col min="3106" max="3106" width="3" style="101" customWidth="1"/>
    <col min="3107" max="3107" width="1.5703125" style="101" customWidth="1"/>
    <col min="3108" max="3108" width="6.42578125" style="101" customWidth="1"/>
    <col min="3109" max="3328" width="9.140625" style="101"/>
    <col min="3329" max="3329" width="5.7109375" style="101" bestFit="1" customWidth="1"/>
    <col min="3330" max="3330" width="22.42578125" style="101" customWidth="1"/>
    <col min="3331" max="3331" width="12.85546875" style="101" customWidth="1"/>
    <col min="3332" max="3332" width="2.42578125" style="101" customWidth="1"/>
    <col min="3333" max="3333" width="12.85546875" style="101" customWidth="1"/>
    <col min="3334" max="3334" width="2.42578125" style="101" bestFit="1" customWidth="1"/>
    <col min="3335" max="3335" width="12.85546875" style="101" customWidth="1"/>
    <col min="3336" max="3336" width="2.42578125" style="101" bestFit="1" customWidth="1"/>
    <col min="3337" max="3337" width="12.85546875" style="101" customWidth="1"/>
    <col min="3338" max="3338" width="2.42578125" style="101" bestFit="1" customWidth="1"/>
    <col min="3339" max="3339" width="12.7109375" style="101" customWidth="1"/>
    <col min="3340" max="3340" width="2.42578125" style="101" bestFit="1" customWidth="1"/>
    <col min="3341" max="3341" width="12.85546875" style="101" customWidth="1"/>
    <col min="3342" max="3342" width="2.42578125" style="101" bestFit="1" customWidth="1"/>
    <col min="3343" max="3343" width="12.85546875" style="101" customWidth="1"/>
    <col min="3344" max="3344" width="2.42578125" style="101" bestFit="1" customWidth="1"/>
    <col min="3345" max="3345" width="12.85546875" style="101" customWidth="1"/>
    <col min="3346" max="3346" width="2.42578125" style="101" bestFit="1" customWidth="1"/>
    <col min="3347" max="3347" width="12.140625" style="101" customWidth="1"/>
    <col min="3348" max="3348" width="2.42578125" style="101" bestFit="1" customWidth="1"/>
    <col min="3349" max="3349" width="12.85546875" style="101" customWidth="1"/>
    <col min="3350" max="3350" width="2.42578125" style="101" bestFit="1" customWidth="1"/>
    <col min="3351" max="3351" width="12.85546875" style="101" customWidth="1"/>
    <col min="3352" max="3352" width="2.42578125" style="101" bestFit="1" customWidth="1"/>
    <col min="3353" max="3353" width="12.85546875" style="101" customWidth="1"/>
    <col min="3354" max="3354" width="2.42578125" style="101" bestFit="1" customWidth="1"/>
    <col min="3355" max="3355" width="12.85546875" style="101" customWidth="1"/>
    <col min="3356" max="3356" width="2.42578125" style="101" bestFit="1" customWidth="1"/>
    <col min="3357" max="3357" width="12.85546875" style="101" customWidth="1"/>
    <col min="3358" max="3358" width="2.42578125" style="101" bestFit="1" customWidth="1"/>
    <col min="3359" max="3359" width="12.85546875" style="101" customWidth="1"/>
    <col min="3360" max="3360" width="2.7109375" style="101" bestFit="1" customWidth="1"/>
    <col min="3361" max="3361" width="12.85546875" style="101" customWidth="1"/>
    <col min="3362" max="3362" width="3" style="101" customWidth="1"/>
    <col min="3363" max="3363" width="1.5703125" style="101" customWidth="1"/>
    <col min="3364" max="3364" width="6.42578125" style="101" customWidth="1"/>
    <col min="3365" max="3584" width="9.140625" style="101"/>
    <col min="3585" max="3585" width="5.7109375" style="101" bestFit="1" customWidth="1"/>
    <col min="3586" max="3586" width="22.42578125" style="101" customWidth="1"/>
    <col min="3587" max="3587" width="12.85546875" style="101" customWidth="1"/>
    <col min="3588" max="3588" width="2.42578125" style="101" customWidth="1"/>
    <col min="3589" max="3589" width="12.85546875" style="101" customWidth="1"/>
    <col min="3590" max="3590" width="2.42578125" style="101" bestFit="1" customWidth="1"/>
    <col min="3591" max="3591" width="12.85546875" style="101" customWidth="1"/>
    <col min="3592" max="3592" width="2.42578125" style="101" bestFit="1" customWidth="1"/>
    <col min="3593" max="3593" width="12.85546875" style="101" customWidth="1"/>
    <col min="3594" max="3594" width="2.42578125" style="101" bestFit="1" customWidth="1"/>
    <col min="3595" max="3595" width="12.7109375" style="101" customWidth="1"/>
    <col min="3596" max="3596" width="2.42578125" style="101" bestFit="1" customWidth="1"/>
    <col min="3597" max="3597" width="12.85546875" style="101" customWidth="1"/>
    <col min="3598" max="3598" width="2.42578125" style="101" bestFit="1" customWidth="1"/>
    <col min="3599" max="3599" width="12.85546875" style="101" customWidth="1"/>
    <col min="3600" max="3600" width="2.42578125" style="101" bestFit="1" customWidth="1"/>
    <col min="3601" max="3601" width="12.85546875" style="101" customWidth="1"/>
    <col min="3602" max="3602" width="2.42578125" style="101" bestFit="1" customWidth="1"/>
    <col min="3603" max="3603" width="12.140625" style="101" customWidth="1"/>
    <col min="3604" max="3604" width="2.42578125" style="101" bestFit="1" customWidth="1"/>
    <col min="3605" max="3605" width="12.85546875" style="101" customWidth="1"/>
    <col min="3606" max="3606" width="2.42578125" style="101" bestFit="1" customWidth="1"/>
    <col min="3607" max="3607" width="12.85546875" style="101" customWidth="1"/>
    <col min="3608" max="3608" width="2.42578125" style="101" bestFit="1" customWidth="1"/>
    <col min="3609" max="3609" width="12.85546875" style="101" customWidth="1"/>
    <col min="3610" max="3610" width="2.42578125" style="101" bestFit="1" customWidth="1"/>
    <col min="3611" max="3611" width="12.85546875" style="101" customWidth="1"/>
    <col min="3612" max="3612" width="2.42578125" style="101" bestFit="1" customWidth="1"/>
    <col min="3613" max="3613" width="12.85546875" style="101" customWidth="1"/>
    <col min="3614" max="3614" width="2.42578125" style="101" bestFit="1" customWidth="1"/>
    <col min="3615" max="3615" width="12.85546875" style="101" customWidth="1"/>
    <col min="3616" max="3616" width="2.7109375" style="101" bestFit="1" customWidth="1"/>
    <col min="3617" max="3617" width="12.85546875" style="101" customWidth="1"/>
    <col min="3618" max="3618" width="3" style="101" customWidth="1"/>
    <col min="3619" max="3619" width="1.5703125" style="101" customWidth="1"/>
    <col min="3620" max="3620" width="6.42578125" style="101" customWidth="1"/>
    <col min="3621" max="3840" width="9.140625" style="101"/>
    <col min="3841" max="3841" width="5.7109375" style="101" bestFit="1" customWidth="1"/>
    <col min="3842" max="3842" width="22.42578125" style="101" customWidth="1"/>
    <col min="3843" max="3843" width="12.85546875" style="101" customWidth="1"/>
    <col min="3844" max="3844" width="2.42578125" style="101" customWidth="1"/>
    <col min="3845" max="3845" width="12.85546875" style="101" customWidth="1"/>
    <col min="3846" max="3846" width="2.42578125" style="101" bestFit="1" customWidth="1"/>
    <col min="3847" max="3847" width="12.85546875" style="101" customWidth="1"/>
    <col min="3848" max="3848" width="2.42578125" style="101" bestFit="1" customWidth="1"/>
    <col min="3849" max="3849" width="12.85546875" style="101" customWidth="1"/>
    <col min="3850" max="3850" width="2.42578125" style="101" bestFit="1" customWidth="1"/>
    <col min="3851" max="3851" width="12.7109375" style="101" customWidth="1"/>
    <col min="3852" max="3852" width="2.42578125" style="101" bestFit="1" customWidth="1"/>
    <col min="3853" max="3853" width="12.85546875" style="101" customWidth="1"/>
    <col min="3854" max="3854" width="2.42578125" style="101" bestFit="1" customWidth="1"/>
    <col min="3855" max="3855" width="12.85546875" style="101" customWidth="1"/>
    <col min="3856" max="3856" width="2.42578125" style="101" bestFit="1" customWidth="1"/>
    <col min="3857" max="3857" width="12.85546875" style="101" customWidth="1"/>
    <col min="3858" max="3858" width="2.42578125" style="101" bestFit="1" customWidth="1"/>
    <col min="3859" max="3859" width="12.140625" style="101" customWidth="1"/>
    <col min="3860" max="3860" width="2.42578125" style="101" bestFit="1" customWidth="1"/>
    <col min="3861" max="3861" width="12.85546875" style="101" customWidth="1"/>
    <col min="3862" max="3862" width="2.42578125" style="101" bestFit="1" customWidth="1"/>
    <col min="3863" max="3863" width="12.85546875" style="101" customWidth="1"/>
    <col min="3864" max="3864" width="2.42578125" style="101" bestFit="1" customWidth="1"/>
    <col min="3865" max="3865" width="12.85546875" style="101" customWidth="1"/>
    <col min="3866" max="3866" width="2.42578125" style="101" bestFit="1" customWidth="1"/>
    <col min="3867" max="3867" width="12.85546875" style="101" customWidth="1"/>
    <col min="3868" max="3868" width="2.42578125" style="101" bestFit="1" customWidth="1"/>
    <col min="3869" max="3869" width="12.85546875" style="101" customWidth="1"/>
    <col min="3870" max="3870" width="2.42578125" style="101" bestFit="1" customWidth="1"/>
    <col min="3871" max="3871" width="12.85546875" style="101" customWidth="1"/>
    <col min="3872" max="3872" width="2.7109375" style="101" bestFit="1" customWidth="1"/>
    <col min="3873" max="3873" width="12.85546875" style="101" customWidth="1"/>
    <col min="3874" max="3874" width="3" style="101" customWidth="1"/>
    <col min="3875" max="3875" width="1.5703125" style="101" customWidth="1"/>
    <col min="3876" max="3876" width="6.42578125" style="101" customWidth="1"/>
    <col min="3877" max="4096" width="9.140625" style="101"/>
    <col min="4097" max="4097" width="5.7109375" style="101" bestFit="1" customWidth="1"/>
    <col min="4098" max="4098" width="22.42578125" style="101" customWidth="1"/>
    <col min="4099" max="4099" width="12.85546875" style="101" customWidth="1"/>
    <col min="4100" max="4100" width="2.42578125" style="101" customWidth="1"/>
    <col min="4101" max="4101" width="12.85546875" style="101" customWidth="1"/>
    <col min="4102" max="4102" width="2.42578125" style="101" bestFit="1" customWidth="1"/>
    <col min="4103" max="4103" width="12.85546875" style="101" customWidth="1"/>
    <col min="4104" max="4104" width="2.42578125" style="101" bestFit="1" customWidth="1"/>
    <col min="4105" max="4105" width="12.85546875" style="101" customWidth="1"/>
    <col min="4106" max="4106" width="2.42578125" style="101" bestFit="1" customWidth="1"/>
    <col min="4107" max="4107" width="12.7109375" style="101" customWidth="1"/>
    <col min="4108" max="4108" width="2.42578125" style="101" bestFit="1" customWidth="1"/>
    <col min="4109" max="4109" width="12.85546875" style="101" customWidth="1"/>
    <col min="4110" max="4110" width="2.42578125" style="101" bestFit="1" customWidth="1"/>
    <col min="4111" max="4111" width="12.85546875" style="101" customWidth="1"/>
    <col min="4112" max="4112" width="2.42578125" style="101" bestFit="1" customWidth="1"/>
    <col min="4113" max="4113" width="12.85546875" style="101" customWidth="1"/>
    <col min="4114" max="4114" width="2.42578125" style="101" bestFit="1" customWidth="1"/>
    <col min="4115" max="4115" width="12.140625" style="101" customWidth="1"/>
    <col min="4116" max="4116" width="2.42578125" style="101" bestFit="1" customWidth="1"/>
    <col min="4117" max="4117" width="12.85546875" style="101" customWidth="1"/>
    <col min="4118" max="4118" width="2.42578125" style="101" bestFit="1" customWidth="1"/>
    <col min="4119" max="4119" width="12.85546875" style="101" customWidth="1"/>
    <col min="4120" max="4120" width="2.42578125" style="101" bestFit="1" customWidth="1"/>
    <col min="4121" max="4121" width="12.85546875" style="101" customWidth="1"/>
    <col min="4122" max="4122" width="2.42578125" style="101" bestFit="1" customWidth="1"/>
    <col min="4123" max="4123" width="12.85546875" style="101" customWidth="1"/>
    <col min="4124" max="4124" width="2.42578125" style="101" bestFit="1" customWidth="1"/>
    <col min="4125" max="4125" width="12.85546875" style="101" customWidth="1"/>
    <col min="4126" max="4126" width="2.42578125" style="101" bestFit="1" customWidth="1"/>
    <col min="4127" max="4127" width="12.85546875" style="101" customWidth="1"/>
    <col min="4128" max="4128" width="2.7109375" style="101" bestFit="1" customWidth="1"/>
    <col min="4129" max="4129" width="12.85546875" style="101" customWidth="1"/>
    <col min="4130" max="4130" width="3" style="101" customWidth="1"/>
    <col min="4131" max="4131" width="1.5703125" style="101" customWidth="1"/>
    <col min="4132" max="4132" width="6.42578125" style="101" customWidth="1"/>
    <col min="4133" max="4352" width="9.140625" style="101"/>
    <col min="4353" max="4353" width="5.7109375" style="101" bestFit="1" customWidth="1"/>
    <col min="4354" max="4354" width="22.42578125" style="101" customWidth="1"/>
    <col min="4355" max="4355" width="12.85546875" style="101" customWidth="1"/>
    <col min="4356" max="4356" width="2.42578125" style="101" customWidth="1"/>
    <col min="4357" max="4357" width="12.85546875" style="101" customWidth="1"/>
    <col min="4358" max="4358" width="2.42578125" style="101" bestFit="1" customWidth="1"/>
    <col min="4359" max="4359" width="12.85546875" style="101" customWidth="1"/>
    <col min="4360" max="4360" width="2.42578125" style="101" bestFit="1" customWidth="1"/>
    <col min="4361" max="4361" width="12.85546875" style="101" customWidth="1"/>
    <col min="4362" max="4362" width="2.42578125" style="101" bestFit="1" customWidth="1"/>
    <col min="4363" max="4363" width="12.7109375" style="101" customWidth="1"/>
    <col min="4364" max="4364" width="2.42578125" style="101" bestFit="1" customWidth="1"/>
    <col min="4365" max="4365" width="12.85546875" style="101" customWidth="1"/>
    <col min="4366" max="4366" width="2.42578125" style="101" bestFit="1" customWidth="1"/>
    <col min="4367" max="4367" width="12.85546875" style="101" customWidth="1"/>
    <col min="4368" max="4368" width="2.42578125" style="101" bestFit="1" customWidth="1"/>
    <col min="4369" max="4369" width="12.85546875" style="101" customWidth="1"/>
    <col min="4370" max="4370" width="2.42578125" style="101" bestFit="1" customWidth="1"/>
    <col min="4371" max="4371" width="12.140625" style="101" customWidth="1"/>
    <col min="4372" max="4372" width="2.42578125" style="101" bestFit="1" customWidth="1"/>
    <col min="4373" max="4373" width="12.85546875" style="101" customWidth="1"/>
    <col min="4374" max="4374" width="2.42578125" style="101" bestFit="1" customWidth="1"/>
    <col min="4375" max="4375" width="12.85546875" style="101" customWidth="1"/>
    <col min="4376" max="4376" width="2.42578125" style="101" bestFit="1" customWidth="1"/>
    <col min="4377" max="4377" width="12.85546875" style="101" customWidth="1"/>
    <col min="4378" max="4378" width="2.42578125" style="101" bestFit="1" customWidth="1"/>
    <col min="4379" max="4379" width="12.85546875" style="101" customWidth="1"/>
    <col min="4380" max="4380" width="2.42578125" style="101" bestFit="1" customWidth="1"/>
    <col min="4381" max="4381" width="12.85546875" style="101" customWidth="1"/>
    <col min="4382" max="4382" width="2.42578125" style="101" bestFit="1" customWidth="1"/>
    <col min="4383" max="4383" width="12.85546875" style="101" customWidth="1"/>
    <col min="4384" max="4384" width="2.7109375" style="101" bestFit="1" customWidth="1"/>
    <col min="4385" max="4385" width="12.85546875" style="101" customWidth="1"/>
    <col min="4386" max="4386" width="3" style="101" customWidth="1"/>
    <col min="4387" max="4387" width="1.5703125" style="101" customWidth="1"/>
    <col min="4388" max="4388" width="6.42578125" style="101" customWidth="1"/>
    <col min="4389" max="4608" width="9.140625" style="101"/>
    <col min="4609" max="4609" width="5.7109375" style="101" bestFit="1" customWidth="1"/>
    <col min="4610" max="4610" width="22.42578125" style="101" customWidth="1"/>
    <col min="4611" max="4611" width="12.85546875" style="101" customWidth="1"/>
    <col min="4612" max="4612" width="2.42578125" style="101" customWidth="1"/>
    <col min="4613" max="4613" width="12.85546875" style="101" customWidth="1"/>
    <col min="4614" max="4614" width="2.42578125" style="101" bestFit="1" customWidth="1"/>
    <col min="4615" max="4615" width="12.85546875" style="101" customWidth="1"/>
    <col min="4616" max="4616" width="2.42578125" style="101" bestFit="1" customWidth="1"/>
    <col min="4617" max="4617" width="12.85546875" style="101" customWidth="1"/>
    <col min="4618" max="4618" width="2.42578125" style="101" bestFit="1" customWidth="1"/>
    <col min="4619" max="4619" width="12.7109375" style="101" customWidth="1"/>
    <col min="4620" max="4620" width="2.42578125" style="101" bestFit="1" customWidth="1"/>
    <col min="4621" max="4621" width="12.85546875" style="101" customWidth="1"/>
    <col min="4622" max="4622" width="2.42578125" style="101" bestFit="1" customWidth="1"/>
    <col min="4623" max="4623" width="12.85546875" style="101" customWidth="1"/>
    <col min="4624" max="4624" width="2.42578125" style="101" bestFit="1" customWidth="1"/>
    <col min="4625" max="4625" width="12.85546875" style="101" customWidth="1"/>
    <col min="4626" max="4626" width="2.42578125" style="101" bestFit="1" customWidth="1"/>
    <col min="4627" max="4627" width="12.140625" style="101" customWidth="1"/>
    <col min="4628" max="4628" width="2.42578125" style="101" bestFit="1" customWidth="1"/>
    <col min="4629" max="4629" width="12.85546875" style="101" customWidth="1"/>
    <col min="4630" max="4630" width="2.42578125" style="101" bestFit="1" customWidth="1"/>
    <col min="4631" max="4631" width="12.85546875" style="101" customWidth="1"/>
    <col min="4632" max="4632" width="2.42578125" style="101" bestFit="1" customWidth="1"/>
    <col min="4633" max="4633" width="12.85546875" style="101" customWidth="1"/>
    <col min="4634" max="4634" width="2.42578125" style="101" bestFit="1" customWidth="1"/>
    <col min="4635" max="4635" width="12.85546875" style="101" customWidth="1"/>
    <col min="4636" max="4636" width="2.42578125" style="101" bestFit="1" customWidth="1"/>
    <col min="4637" max="4637" width="12.85546875" style="101" customWidth="1"/>
    <col min="4638" max="4638" width="2.42578125" style="101" bestFit="1" customWidth="1"/>
    <col min="4639" max="4639" width="12.85546875" style="101" customWidth="1"/>
    <col min="4640" max="4640" width="2.7109375" style="101" bestFit="1" customWidth="1"/>
    <col min="4641" max="4641" width="12.85546875" style="101" customWidth="1"/>
    <col min="4642" max="4642" width="3" style="101" customWidth="1"/>
    <col min="4643" max="4643" width="1.5703125" style="101" customWidth="1"/>
    <col min="4644" max="4644" width="6.42578125" style="101" customWidth="1"/>
    <col min="4645" max="4864" width="9.140625" style="101"/>
    <col min="4865" max="4865" width="5.7109375" style="101" bestFit="1" customWidth="1"/>
    <col min="4866" max="4866" width="22.42578125" style="101" customWidth="1"/>
    <col min="4867" max="4867" width="12.85546875" style="101" customWidth="1"/>
    <col min="4868" max="4868" width="2.42578125" style="101" customWidth="1"/>
    <col min="4869" max="4869" width="12.85546875" style="101" customWidth="1"/>
    <col min="4870" max="4870" width="2.42578125" style="101" bestFit="1" customWidth="1"/>
    <col min="4871" max="4871" width="12.85546875" style="101" customWidth="1"/>
    <col min="4872" max="4872" width="2.42578125" style="101" bestFit="1" customWidth="1"/>
    <col min="4873" max="4873" width="12.85546875" style="101" customWidth="1"/>
    <col min="4874" max="4874" width="2.42578125" style="101" bestFit="1" customWidth="1"/>
    <col min="4875" max="4875" width="12.7109375" style="101" customWidth="1"/>
    <col min="4876" max="4876" width="2.42578125" style="101" bestFit="1" customWidth="1"/>
    <col min="4877" max="4877" width="12.85546875" style="101" customWidth="1"/>
    <col min="4878" max="4878" width="2.42578125" style="101" bestFit="1" customWidth="1"/>
    <col min="4879" max="4879" width="12.85546875" style="101" customWidth="1"/>
    <col min="4880" max="4880" width="2.42578125" style="101" bestFit="1" customWidth="1"/>
    <col min="4881" max="4881" width="12.85546875" style="101" customWidth="1"/>
    <col min="4882" max="4882" width="2.42578125" style="101" bestFit="1" customWidth="1"/>
    <col min="4883" max="4883" width="12.140625" style="101" customWidth="1"/>
    <col min="4884" max="4884" width="2.42578125" style="101" bestFit="1" customWidth="1"/>
    <col min="4885" max="4885" width="12.85546875" style="101" customWidth="1"/>
    <col min="4886" max="4886" width="2.42578125" style="101" bestFit="1" customWidth="1"/>
    <col min="4887" max="4887" width="12.85546875" style="101" customWidth="1"/>
    <col min="4888" max="4888" width="2.42578125" style="101" bestFit="1" customWidth="1"/>
    <col min="4889" max="4889" width="12.85546875" style="101" customWidth="1"/>
    <col min="4890" max="4890" width="2.42578125" style="101" bestFit="1" customWidth="1"/>
    <col min="4891" max="4891" width="12.85546875" style="101" customWidth="1"/>
    <col min="4892" max="4892" width="2.42578125" style="101" bestFit="1" customWidth="1"/>
    <col min="4893" max="4893" width="12.85546875" style="101" customWidth="1"/>
    <col min="4894" max="4894" width="2.42578125" style="101" bestFit="1" customWidth="1"/>
    <col min="4895" max="4895" width="12.85546875" style="101" customWidth="1"/>
    <col min="4896" max="4896" width="2.7109375" style="101" bestFit="1" customWidth="1"/>
    <col min="4897" max="4897" width="12.85546875" style="101" customWidth="1"/>
    <col min="4898" max="4898" width="3" style="101" customWidth="1"/>
    <col min="4899" max="4899" width="1.5703125" style="101" customWidth="1"/>
    <col min="4900" max="4900" width="6.42578125" style="101" customWidth="1"/>
    <col min="4901" max="5120" width="9.140625" style="101"/>
    <col min="5121" max="5121" width="5.7109375" style="101" bestFit="1" customWidth="1"/>
    <col min="5122" max="5122" width="22.42578125" style="101" customWidth="1"/>
    <col min="5123" max="5123" width="12.85546875" style="101" customWidth="1"/>
    <col min="5124" max="5124" width="2.42578125" style="101" customWidth="1"/>
    <col min="5125" max="5125" width="12.85546875" style="101" customWidth="1"/>
    <col min="5126" max="5126" width="2.42578125" style="101" bestFit="1" customWidth="1"/>
    <col min="5127" max="5127" width="12.85546875" style="101" customWidth="1"/>
    <col min="5128" max="5128" width="2.42578125" style="101" bestFit="1" customWidth="1"/>
    <col min="5129" max="5129" width="12.85546875" style="101" customWidth="1"/>
    <col min="5130" max="5130" width="2.42578125" style="101" bestFit="1" customWidth="1"/>
    <col min="5131" max="5131" width="12.7109375" style="101" customWidth="1"/>
    <col min="5132" max="5132" width="2.42578125" style="101" bestFit="1" customWidth="1"/>
    <col min="5133" max="5133" width="12.85546875" style="101" customWidth="1"/>
    <col min="5134" max="5134" width="2.42578125" style="101" bestFit="1" customWidth="1"/>
    <col min="5135" max="5135" width="12.85546875" style="101" customWidth="1"/>
    <col min="5136" max="5136" width="2.42578125" style="101" bestFit="1" customWidth="1"/>
    <col min="5137" max="5137" width="12.85546875" style="101" customWidth="1"/>
    <col min="5138" max="5138" width="2.42578125" style="101" bestFit="1" customWidth="1"/>
    <col min="5139" max="5139" width="12.140625" style="101" customWidth="1"/>
    <col min="5140" max="5140" width="2.42578125" style="101" bestFit="1" customWidth="1"/>
    <col min="5141" max="5141" width="12.85546875" style="101" customWidth="1"/>
    <col min="5142" max="5142" width="2.42578125" style="101" bestFit="1" customWidth="1"/>
    <col min="5143" max="5143" width="12.85546875" style="101" customWidth="1"/>
    <col min="5144" max="5144" width="2.42578125" style="101" bestFit="1" customWidth="1"/>
    <col min="5145" max="5145" width="12.85546875" style="101" customWidth="1"/>
    <col min="5146" max="5146" width="2.42578125" style="101" bestFit="1" customWidth="1"/>
    <col min="5147" max="5147" width="12.85546875" style="101" customWidth="1"/>
    <col min="5148" max="5148" width="2.42578125" style="101" bestFit="1" customWidth="1"/>
    <col min="5149" max="5149" width="12.85546875" style="101" customWidth="1"/>
    <col min="5150" max="5150" width="2.42578125" style="101" bestFit="1" customWidth="1"/>
    <col min="5151" max="5151" width="12.85546875" style="101" customWidth="1"/>
    <col min="5152" max="5152" width="2.7109375" style="101" bestFit="1" customWidth="1"/>
    <col min="5153" max="5153" width="12.85546875" style="101" customWidth="1"/>
    <col min="5154" max="5154" width="3" style="101" customWidth="1"/>
    <col min="5155" max="5155" width="1.5703125" style="101" customWidth="1"/>
    <col min="5156" max="5156" width="6.42578125" style="101" customWidth="1"/>
    <col min="5157" max="5376" width="9.140625" style="101"/>
    <col min="5377" max="5377" width="5.7109375" style="101" bestFit="1" customWidth="1"/>
    <col min="5378" max="5378" width="22.42578125" style="101" customWidth="1"/>
    <col min="5379" max="5379" width="12.85546875" style="101" customWidth="1"/>
    <col min="5380" max="5380" width="2.42578125" style="101" customWidth="1"/>
    <col min="5381" max="5381" width="12.85546875" style="101" customWidth="1"/>
    <col min="5382" max="5382" width="2.42578125" style="101" bestFit="1" customWidth="1"/>
    <col min="5383" max="5383" width="12.85546875" style="101" customWidth="1"/>
    <col min="5384" max="5384" width="2.42578125" style="101" bestFit="1" customWidth="1"/>
    <col min="5385" max="5385" width="12.85546875" style="101" customWidth="1"/>
    <col min="5386" max="5386" width="2.42578125" style="101" bestFit="1" customWidth="1"/>
    <col min="5387" max="5387" width="12.7109375" style="101" customWidth="1"/>
    <col min="5388" max="5388" width="2.42578125" style="101" bestFit="1" customWidth="1"/>
    <col min="5389" max="5389" width="12.85546875" style="101" customWidth="1"/>
    <col min="5390" max="5390" width="2.42578125" style="101" bestFit="1" customWidth="1"/>
    <col min="5391" max="5391" width="12.85546875" style="101" customWidth="1"/>
    <col min="5392" max="5392" width="2.42578125" style="101" bestFit="1" customWidth="1"/>
    <col min="5393" max="5393" width="12.85546875" style="101" customWidth="1"/>
    <col min="5394" max="5394" width="2.42578125" style="101" bestFit="1" customWidth="1"/>
    <col min="5395" max="5395" width="12.140625" style="101" customWidth="1"/>
    <col min="5396" max="5396" width="2.42578125" style="101" bestFit="1" customWidth="1"/>
    <col min="5397" max="5397" width="12.85546875" style="101" customWidth="1"/>
    <col min="5398" max="5398" width="2.42578125" style="101" bestFit="1" customWidth="1"/>
    <col min="5399" max="5399" width="12.85546875" style="101" customWidth="1"/>
    <col min="5400" max="5400" width="2.42578125" style="101" bestFit="1" customWidth="1"/>
    <col min="5401" max="5401" width="12.85546875" style="101" customWidth="1"/>
    <col min="5402" max="5402" width="2.42578125" style="101" bestFit="1" customWidth="1"/>
    <col min="5403" max="5403" width="12.85546875" style="101" customWidth="1"/>
    <col min="5404" max="5404" width="2.42578125" style="101" bestFit="1" customWidth="1"/>
    <col min="5405" max="5405" width="12.85546875" style="101" customWidth="1"/>
    <col min="5406" max="5406" width="2.42578125" style="101" bestFit="1" customWidth="1"/>
    <col min="5407" max="5407" width="12.85546875" style="101" customWidth="1"/>
    <col min="5408" max="5408" width="2.7109375" style="101" bestFit="1" customWidth="1"/>
    <col min="5409" max="5409" width="12.85546875" style="101" customWidth="1"/>
    <col min="5410" max="5410" width="3" style="101" customWidth="1"/>
    <col min="5411" max="5411" width="1.5703125" style="101" customWidth="1"/>
    <col min="5412" max="5412" width="6.42578125" style="101" customWidth="1"/>
    <col min="5413" max="5632" width="9.140625" style="101"/>
    <col min="5633" max="5633" width="5.7109375" style="101" bestFit="1" customWidth="1"/>
    <col min="5634" max="5634" width="22.42578125" style="101" customWidth="1"/>
    <col min="5635" max="5635" width="12.85546875" style="101" customWidth="1"/>
    <col min="5636" max="5636" width="2.42578125" style="101" customWidth="1"/>
    <col min="5637" max="5637" width="12.85546875" style="101" customWidth="1"/>
    <col min="5638" max="5638" width="2.42578125" style="101" bestFit="1" customWidth="1"/>
    <col min="5639" max="5639" width="12.85546875" style="101" customWidth="1"/>
    <col min="5640" max="5640" width="2.42578125" style="101" bestFit="1" customWidth="1"/>
    <col min="5641" max="5641" width="12.85546875" style="101" customWidth="1"/>
    <col min="5642" max="5642" width="2.42578125" style="101" bestFit="1" customWidth="1"/>
    <col min="5643" max="5643" width="12.7109375" style="101" customWidth="1"/>
    <col min="5644" max="5644" width="2.42578125" style="101" bestFit="1" customWidth="1"/>
    <col min="5645" max="5645" width="12.85546875" style="101" customWidth="1"/>
    <col min="5646" max="5646" width="2.42578125" style="101" bestFit="1" customWidth="1"/>
    <col min="5647" max="5647" width="12.85546875" style="101" customWidth="1"/>
    <col min="5648" max="5648" width="2.42578125" style="101" bestFit="1" customWidth="1"/>
    <col min="5649" max="5649" width="12.85546875" style="101" customWidth="1"/>
    <col min="5650" max="5650" width="2.42578125" style="101" bestFit="1" customWidth="1"/>
    <col min="5651" max="5651" width="12.140625" style="101" customWidth="1"/>
    <col min="5652" max="5652" width="2.42578125" style="101" bestFit="1" customWidth="1"/>
    <col min="5653" max="5653" width="12.85546875" style="101" customWidth="1"/>
    <col min="5654" max="5654" width="2.42578125" style="101" bestFit="1" customWidth="1"/>
    <col min="5655" max="5655" width="12.85546875" style="101" customWidth="1"/>
    <col min="5656" max="5656" width="2.42578125" style="101" bestFit="1" customWidth="1"/>
    <col min="5657" max="5657" width="12.85546875" style="101" customWidth="1"/>
    <col min="5658" max="5658" width="2.42578125" style="101" bestFit="1" customWidth="1"/>
    <col min="5659" max="5659" width="12.85546875" style="101" customWidth="1"/>
    <col min="5660" max="5660" width="2.42578125" style="101" bestFit="1" customWidth="1"/>
    <col min="5661" max="5661" width="12.85546875" style="101" customWidth="1"/>
    <col min="5662" max="5662" width="2.42578125" style="101" bestFit="1" customWidth="1"/>
    <col min="5663" max="5663" width="12.85546875" style="101" customWidth="1"/>
    <col min="5664" max="5664" width="2.7109375" style="101" bestFit="1" customWidth="1"/>
    <col min="5665" max="5665" width="12.85546875" style="101" customWidth="1"/>
    <col min="5666" max="5666" width="3" style="101" customWidth="1"/>
    <col min="5667" max="5667" width="1.5703125" style="101" customWidth="1"/>
    <col min="5668" max="5668" width="6.42578125" style="101" customWidth="1"/>
    <col min="5669" max="5888" width="9.140625" style="101"/>
    <col min="5889" max="5889" width="5.7109375" style="101" bestFit="1" customWidth="1"/>
    <col min="5890" max="5890" width="22.42578125" style="101" customWidth="1"/>
    <col min="5891" max="5891" width="12.85546875" style="101" customWidth="1"/>
    <col min="5892" max="5892" width="2.42578125" style="101" customWidth="1"/>
    <col min="5893" max="5893" width="12.85546875" style="101" customWidth="1"/>
    <col min="5894" max="5894" width="2.42578125" style="101" bestFit="1" customWidth="1"/>
    <col min="5895" max="5895" width="12.85546875" style="101" customWidth="1"/>
    <col min="5896" max="5896" width="2.42578125" style="101" bestFit="1" customWidth="1"/>
    <col min="5897" max="5897" width="12.85546875" style="101" customWidth="1"/>
    <col min="5898" max="5898" width="2.42578125" style="101" bestFit="1" customWidth="1"/>
    <col min="5899" max="5899" width="12.7109375" style="101" customWidth="1"/>
    <col min="5900" max="5900" width="2.42578125" style="101" bestFit="1" customWidth="1"/>
    <col min="5901" max="5901" width="12.85546875" style="101" customWidth="1"/>
    <col min="5902" max="5902" width="2.42578125" style="101" bestFit="1" customWidth="1"/>
    <col min="5903" max="5903" width="12.85546875" style="101" customWidth="1"/>
    <col min="5904" max="5904" width="2.42578125" style="101" bestFit="1" customWidth="1"/>
    <col min="5905" max="5905" width="12.85546875" style="101" customWidth="1"/>
    <col min="5906" max="5906" width="2.42578125" style="101" bestFit="1" customWidth="1"/>
    <col min="5907" max="5907" width="12.140625" style="101" customWidth="1"/>
    <col min="5908" max="5908" width="2.42578125" style="101" bestFit="1" customWidth="1"/>
    <col min="5909" max="5909" width="12.85546875" style="101" customWidth="1"/>
    <col min="5910" max="5910" width="2.42578125" style="101" bestFit="1" customWidth="1"/>
    <col min="5911" max="5911" width="12.85546875" style="101" customWidth="1"/>
    <col min="5912" max="5912" width="2.42578125" style="101" bestFit="1" customWidth="1"/>
    <col min="5913" max="5913" width="12.85546875" style="101" customWidth="1"/>
    <col min="5914" max="5914" width="2.42578125" style="101" bestFit="1" customWidth="1"/>
    <col min="5915" max="5915" width="12.85546875" style="101" customWidth="1"/>
    <col min="5916" max="5916" width="2.42578125" style="101" bestFit="1" customWidth="1"/>
    <col min="5917" max="5917" width="12.85546875" style="101" customWidth="1"/>
    <col min="5918" max="5918" width="2.42578125" style="101" bestFit="1" customWidth="1"/>
    <col min="5919" max="5919" width="12.85546875" style="101" customWidth="1"/>
    <col min="5920" max="5920" width="2.7109375" style="101" bestFit="1" customWidth="1"/>
    <col min="5921" max="5921" width="12.85546875" style="101" customWidth="1"/>
    <col min="5922" max="5922" width="3" style="101" customWidth="1"/>
    <col min="5923" max="5923" width="1.5703125" style="101" customWidth="1"/>
    <col min="5924" max="5924" width="6.42578125" style="101" customWidth="1"/>
    <col min="5925" max="6144" width="9.140625" style="101"/>
    <col min="6145" max="6145" width="5.7109375" style="101" bestFit="1" customWidth="1"/>
    <col min="6146" max="6146" width="22.42578125" style="101" customWidth="1"/>
    <col min="6147" max="6147" width="12.85546875" style="101" customWidth="1"/>
    <col min="6148" max="6148" width="2.42578125" style="101" customWidth="1"/>
    <col min="6149" max="6149" width="12.85546875" style="101" customWidth="1"/>
    <col min="6150" max="6150" width="2.42578125" style="101" bestFit="1" customWidth="1"/>
    <col min="6151" max="6151" width="12.85546875" style="101" customWidth="1"/>
    <col min="6152" max="6152" width="2.42578125" style="101" bestFit="1" customWidth="1"/>
    <col min="6153" max="6153" width="12.85546875" style="101" customWidth="1"/>
    <col min="6154" max="6154" width="2.42578125" style="101" bestFit="1" customWidth="1"/>
    <col min="6155" max="6155" width="12.7109375" style="101" customWidth="1"/>
    <col min="6156" max="6156" width="2.42578125" style="101" bestFit="1" customWidth="1"/>
    <col min="6157" max="6157" width="12.85546875" style="101" customWidth="1"/>
    <col min="6158" max="6158" width="2.42578125" style="101" bestFit="1" customWidth="1"/>
    <col min="6159" max="6159" width="12.85546875" style="101" customWidth="1"/>
    <col min="6160" max="6160" width="2.42578125" style="101" bestFit="1" customWidth="1"/>
    <col min="6161" max="6161" width="12.85546875" style="101" customWidth="1"/>
    <col min="6162" max="6162" width="2.42578125" style="101" bestFit="1" customWidth="1"/>
    <col min="6163" max="6163" width="12.140625" style="101" customWidth="1"/>
    <col min="6164" max="6164" width="2.42578125" style="101" bestFit="1" customWidth="1"/>
    <col min="6165" max="6165" width="12.85546875" style="101" customWidth="1"/>
    <col min="6166" max="6166" width="2.42578125" style="101" bestFit="1" customWidth="1"/>
    <col min="6167" max="6167" width="12.85546875" style="101" customWidth="1"/>
    <col min="6168" max="6168" width="2.42578125" style="101" bestFit="1" customWidth="1"/>
    <col min="6169" max="6169" width="12.85546875" style="101" customWidth="1"/>
    <col min="6170" max="6170" width="2.42578125" style="101" bestFit="1" customWidth="1"/>
    <col min="6171" max="6171" width="12.85546875" style="101" customWidth="1"/>
    <col min="6172" max="6172" width="2.42578125" style="101" bestFit="1" customWidth="1"/>
    <col min="6173" max="6173" width="12.85546875" style="101" customWidth="1"/>
    <col min="6174" max="6174" width="2.42578125" style="101" bestFit="1" customWidth="1"/>
    <col min="6175" max="6175" width="12.85546875" style="101" customWidth="1"/>
    <col min="6176" max="6176" width="2.7109375" style="101" bestFit="1" customWidth="1"/>
    <col min="6177" max="6177" width="12.85546875" style="101" customWidth="1"/>
    <col min="6178" max="6178" width="3" style="101" customWidth="1"/>
    <col min="6179" max="6179" width="1.5703125" style="101" customWidth="1"/>
    <col min="6180" max="6180" width="6.42578125" style="101" customWidth="1"/>
    <col min="6181" max="6400" width="9.140625" style="101"/>
    <col min="6401" max="6401" width="5.7109375" style="101" bestFit="1" customWidth="1"/>
    <col min="6402" max="6402" width="22.42578125" style="101" customWidth="1"/>
    <col min="6403" max="6403" width="12.85546875" style="101" customWidth="1"/>
    <col min="6404" max="6404" width="2.42578125" style="101" customWidth="1"/>
    <col min="6405" max="6405" width="12.85546875" style="101" customWidth="1"/>
    <col min="6406" max="6406" width="2.42578125" style="101" bestFit="1" customWidth="1"/>
    <col min="6407" max="6407" width="12.85546875" style="101" customWidth="1"/>
    <col min="6408" max="6408" width="2.42578125" style="101" bestFit="1" customWidth="1"/>
    <col min="6409" max="6409" width="12.85546875" style="101" customWidth="1"/>
    <col min="6410" max="6410" width="2.42578125" style="101" bestFit="1" customWidth="1"/>
    <col min="6411" max="6411" width="12.7109375" style="101" customWidth="1"/>
    <col min="6412" max="6412" width="2.42578125" style="101" bestFit="1" customWidth="1"/>
    <col min="6413" max="6413" width="12.85546875" style="101" customWidth="1"/>
    <col min="6414" max="6414" width="2.42578125" style="101" bestFit="1" customWidth="1"/>
    <col min="6415" max="6415" width="12.85546875" style="101" customWidth="1"/>
    <col min="6416" max="6416" width="2.42578125" style="101" bestFit="1" customWidth="1"/>
    <col min="6417" max="6417" width="12.85546875" style="101" customWidth="1"/>
    <col min="6418" max="6418" width="2.42578125" style="101" bestFit="1" customWidth="1"/>
    <col min="6419" max="6419" width="12.140625" style="101" customWidth="1"/>
    <col min="6420" max="6420" width="2.42578125" style="101" bestFit="1" customWidth="1"/>
    <col min="6421" max="6421" width="12.85546875" style="101" customWidth="1"/>
    <col min="6422" max="6422" width="2.42578125" style="101" bestFit="1" customWidth="1"/>
    <col min="6423" max="6423" width="12.85546875" style="101" customWidth="1"/>
    <col min="6424" max="6424" width="2.42578125" style="101" bestFit="1" customWidth="1"/>
    <col min="6425" max="6425" width="12.85546875" style="101" customWidth="1"/>
    <col min="6426" max="6426" width="2.42578125" style="101" bestFit="1" customWidth="1"/>
    <col min="6427" max="6427" width="12.85546875" style="101" customWidth="1"/>
    <col min="6428" max="6428" width="2.42578125" style="101" bestFit="1" customWidth="1"/>
    <col min="6429" max="6429" width="12.85546875" style="101" customWidth="1"/>
    <col min="6430" max="6430" width="2.42578125" style="101" bestFit="1" customWidth="1"/>
    <col min="6431" max="6431" width="12.85546875" style="101" customWidth="1"/>
    <col min="6432" max="6432" width="2.7109375" style="101" bestFit="1" customWidth="1"/>
    <col min="6433" max="6433" width="12.85546875" style="101" customWidth="1"/>
    <col min="6434" max="6434" width="3" style="101" customWidth="1"/>
    <col min="6435" max="6435" width="1.5703125" style="101" customWidth="1"/>
    <col min="6436" max="6436" width="6.42578125" style="101" customWidth="1"/>
    <col min="6437" max="6656" width="9.140625" style="101"/>
    <col min="6657" max="6657" width="5.7109375" style="101" bestFit="1" customWidth="1"/>
    <col min="6658" max="6658" width="22.42578125" style="101" customWidth="1"/>
    <col min="6659" max="6659" width="12.85546875" style="101" customWidth="1"/>
    <col min="6660" max="6660" width="2.42578125" style="101" customWidth="1"/>
    <col min="6661" max="6661" width="12.85546875" style="101" customWidth="1"/>
    <col min="6662" max="6662" width="2.42578125" style="101" bestFit="1" customWidth="1"/>
    <col min="6663" max="6663" width="12.85546875" style="101" customWidth="1"/>
    <col min="6664" max="6664" width="2.42578125" style="101" bestFit="1" customWidth="1"/>
    <col min="6665" max="6665" width="12.85546875" style="101" customWidth="1"/>
    <col min="6666" max="6666" width="2.42578125" style="101" bestFit="1" customWidth="1"/>
    <col min="6667" max="6667" width="12.7109375" style="101" customWidth="1"/>
    <col min="6668" max="6668" width="2.42578125" style="101" bestFit="1" customWidth="1"/>
    <col min="6669" max="6669" width="12.85546875" style="101" customWidth="1"/>
    <col min="6670" max="6670" width="2.42578125" style="101" bestFit="1" customWidth="1"/>
    <col min="6671" max="6671" width="12.85546875" style="101" customWidth="1"/>
    <col min="6672" max="6672" width="2.42578125" style="101" bestFit="1" customWidth="1"/>
    <col min="6673" max="6673" width="12.85546875" style="101" customWidth="1"/>
    <col min="6674" max="6674" width="2.42578125" style="101" bestFit="1" customWidth="1"/>
    <col min="6675" max="6675" width="12.140625" style="101" customWidth="1"/>
    <col min="6676" max="6676" width="2.42578125" style="101" bestFit="1" customWidth="1"/>
    <col min="6677" max="6677" width="12.85546875" style="101" customWidth="1"/>
    <col min="6678" max="6678" width="2.42578125" style="101" bestFit="1" customWidth="1"/>
    <col min="6679" max="6679" width="12.85546875" style="101" customWidth="1"/>
    <col min="6680" max="6680" width="2.42578125" style="101" bestFit="1" customWidth="1"/>
    <col min="6681" max="6681" width="12.85546875" style="101" customWidth="1"/>
    <col min="6682" max="6682" width="2.42578125" style="101" bestFit="1" customWidth="1"/>
    <col min="6683" max="6683" width="12.85546875" style="101" customWidth="1"/>
    <col min="6684" max="6684" width="2.42578125" style="101" bestFit="1" customWidth="1"/>
    <col min="6685" max="6685" width="12.85546875" style="101" customWidth="1"/>
    <col min="6686" max="6686" width="2.42578125" style="101" bestFit="1" customWidth="1"/>
    <col min="6687" max="6687" width="12.85546875" style="101" customWidth="1"/>
    <col min="6688" max="6688" width="2.7109375" style="101" bestFit="1" customWidth="1"/>
    <col min="6689" max="6689" width="12.85546875" style="101" customWidth="1"/>
    <col min="6690" max="6690" width="3" style="101" customWidth="1"/>
    <col min="6691" max="6691" width="1.5703125" style="101" customWidth="1"/>
    <col min="6692" max="6692" width="6.42578125" style="101" customWidth="1"/>
    <col min="6693" max="6912" width="9.140625" style="101"/>
    <col min="6913" max="6913" width="5.7109375" style="101" bestFit="1" customWidth="1"/>
    <col min="6914" max="6914" width="22.42578125" style="101" customWidth="1"/>
    <col min="6915" max="6915" width="12.85546875" style="101" customWidth="1"/>
    <col min="6916" max="6916" width="2.42578125" style="101" customWidth="1"/>
    <col min="6917" max="6917" width="12.85546875" style="101" customWidth="1"/>
    <col min="6918" max="6918" width="2.42578125" style="101" bestFit="1" customWidth="1"/>
    <col min="6919" max="6919" width="12.85546875" style="101" customWidth="1"/>
    <col min="6920" max="6920" width="2.42578125" style="101" bestFit="1" customWidth="1"/>
    <col min="6921" max="6921" width="12.85546875" style="101" customWidth="1"/>
    <col min="6922" max="6922" width="2.42578125" style="101" bestFit="1" customWidth="1"/>
    <col min="6923" max="6923" width="12.7109375" style="101" customWidth="1"/>
    <col min="6924" max="6924" width="2.42578125" style="101" bestFit="1" customWidth="1"/>
    <col min="6925" max="6925" width="12.85546875" style="101" customWidth="1"/>
    <col min="6926" max="6926" width="2.42578125" style="101" bestFit="1" customWidth="1"/>
    <col min="6927" max="6927" width="12.85546875" style="101" customWidth="1"/>
    <col min="6928" max="6928" width="2.42578125" style="101" bestFit="1" customWidth="1"/>
    <col min="6929" max="6929" width="12.85546875" style="101" customWidth="1"/>
    <col min="6930" max="6930" width="2.42578125" style="101" bestFit="1" customWidth="1"/>
    <col min="6931" max="6931" width="12.140625" style="101" customWidth="1"/>
    <col min="6932" max="6932" width="2.42578125" style="101" bestFit="1" customWidth="1"/>
    <col min="6933" max="6933" width="12.85546875" style="101" customWidth="1"/>
    <col min="6934" max="6934" width="2.42578125" style="101" bestFit="1" customWidth="1"/>
    <col min="6935" max="6935" width="12.85546875" style="101" customWidth="1"/>
    <col min="6936" max="6936" width="2.42578125" style="101" bestFit="1" customWidth="1"/>
    <col min="6937" max="6937" width="12.85546875" style="101" customWidth="1"/>
    <col min="6938" max="6938" width="2.42578125" style="101" bestFit="1" customWidth="1"/>
    <col min="6939" max="6939" width="12.85546875" style="101" customWidth="1"/>
    <col min="6940" max="6940" width="2.42578125" style="101" bestFit="1" customWidth="1"/>
    <col min="6941" max="6941" width="12.85546875" style="101" customWidth="1"/>
    <col min="6942" max="6942" width="2.42578125" style="101" bestFit="1" customWidth="1"/>
    <col min="6943" max="6943" width="12.85546875" style="101" customWidth="1"/>
    <col min="6944" max="6944" width="2.7109375" style="101" bestFit="1" customWidth="1"/>
    <col min="6945" max="6945" width="12.85546875" style="101" customWidth="1"/>
    <col min="6946" max="6946" width="3" style="101" customWidth="1"/>
    <col min="6947" max="6947" width="1.5703125" style="101" customWidth="1"/>
    <col min="6948" max="6948" width="6.42578125" style="101" customWidth="1"/>
    <col min="6949" max="7168" width="9.140625" style="101"/>
    <col min="7169" max="7169" width="5.7109375" style="101" bestFit="1" customWidth="1"/>
    <col min="7170" max="7170" width="22.42578125" style="101" customWidth="1"/>
    <col min="7171" max="7171" width="12.85546875" style="101" customWidth="1"/>
    <col min="7172" max="7172" width="2.42578125" style="101" customWidth="1"/>
    <col min="7173" max="7173" width="12.85546875" style="101" customWidth="1"/>
    <col min="7174" max="7174" width="2.42578125" style="101" bestFit="1" customWidth="1"/>
    <col min="7175" max="7175" width="12.85546875" style="101" customWidth="1"/>
    <col min="7176" max="7176" width="2.42578125" style="101" bestFit="1" customWidth="1"/>
    <col min="7177" max="7177" width="12.85546875" style="101" customWidth="1"/>
    <col min="7178" max="7178" width="2.42578125" style="101" bestFit="1" customWidth="1"/>
    <col min="7179" max="7179" width="12.7109375" style="101" customWidth="1"/>
    <col min="7180" max="7180" width="2.42578125" style="101" bestFit="1" customWidth="1"/>
    <col min="7181" max="7181" width="12.85546875" style="101" customWidth="1"/>
    <col min="7182" max="7182" width="2.42578125" style="101" bestFit="1" customWidth="1"/>
    <col min="7183" max="7183" width="12.85546875" style="101" customWidth="1"/>
    <col min="7184" max="7184" width="2.42578125" style="101" bestFit="1" customWidth="1"/>
    <col min="7185" max="7185" width="12.85546875" style="101" customWidth="1"/>
    <col min="7186" max="7186" width="2.42578125" style="101" bestFit="1" customWidth="1"/>
    <col min="7187" max="7187" width="12.140625" style="101" customWidth="1"/>
    <col min="7188" max="7188" width="2.42578125" style="101" bestFit="1" customWidth="1"/>
    <col min="7189" max="7189" width="12.85546875" style="101" customWidth="1"/>
    <col min="7190" max="7190" width="2.42578125" style="101" bestFit="1" customWidth="1"/>
    <col min="7191" max="7191" width="12.85546875" style="101" customWidth="1"/>
    <col min="7192" max="7192" width="2.42578125" style="101" bestFit="1" customWidth="1"/>
    <col min="7193" max="7193" width="12.85546875" style="101" customWidth="1"/>
    <col min="7194" max="7194" width="2.42578125" style="101" bestFit="1" customWidth="1"/>
    <col min="7195" max="7195" width="12.85546875" style="101" customWidth="1"/>
    <col min="7196" max="7196" width="2.42578125" style="101" bestFit="1" customWidth="1"/>
    <col min="7197" max="7197" width="12.85546875" style="101" customWidth="1"/>
    <col min="7198" max="7198" width="2.42578125" style="101" bestFit="1" customWidth="1"/>
    <col min="7199" max="7199" width="12.85546875" style="101" customWidth="1"/>
    <col min="7200" max="7200" width="2.7109375" style="101" bestFit="1" customWidth="1"/>
    <col min="7201" max="7201" width="12.85546875" style="101" customWidth="1"/>
    <col min="7202" max="7202" width="3" style="101" customWidth="1"/>
    <col min="7203" max="7203" width="1.5703125" style="101" customWidth="1"/>
    <col min="7204" max="7204" width="6.42578125" style="101" customWidth="1"/>
    <col min="7205" max="7424" width="9.140625" style="101"/>
    <col min="7425" max="7425" width="5.7109375" style="101" bestFit="1" customWidth="1"/>
    <col min="7426" max="7426" width="22.42578125" style="101" customWidth="1"/>
    <col min="7427" max="7427" width="12.85546875" style="101" customWidth="1"/>
    <col min="7428" max="7428" width="2.42578125" style="101" customWidth="1"/>
    <col min="7429" max="7429" width="12.85546875" style="101" customWidth="1"/>
    <col min="7430" max="7430" width="2.42578125" style="101" bestFit="1" customWidth="1"/>
    <col min="7431" max="7431" width="12.85546875" style="101" customWidth="1"/>
    <col min="7432" max="7432" width="2.42578125" style="101" bestFit="1" customWidth="1"/>
    <col min="7433" max="7433" width="12.85546875" style="101" customWidth="1"/>
    <col min="7434" max="7434" width="2.42578125" style="101" bestFit="1" customWidth="1"/>
    <col min="7435" max="7435" width="12.7109375" style="101" customWidth="1"/>
    <col min="7436" max="7436" width="2.42578125" style="101" bestFit="1" customWidth="1"/>
    <col min="7437" max="7437" width="12.85546875" style="101" customWidth="1"/>
    <col min="7438" max="7438" width="2.42578125" style="101" bestFit="1" customWidth="1"/>
    <col min="7439" max="7439" width="12.85546875" style="101" customWidth="1"/>
    <col min="7440" max="7440" width="2.42578125" style="101" bestFit="1" customWidth="1"/>
    <col min="7441" max="7441" width="12.85546875" style="101" customWidth="1"/>
    <col min="7442" max="7442" width="2.42578125" style="101" bestFit="1" customWidth="1"/>
    <col min="7443" max="7443" width="12.140625" style="101" customWidth="1"/>
    <col min="7444" max="7444" width="2.42578125" style="101" bestFit="1" customWidth="1"/>
    <col min="7445" max="7445" width="12.85546875" style="101" customWidth="1"/>
    <col min="7446" max="7446" width="2.42578125" style="101" bestFit="1" customWidth="1"/>
    <col min="7447" max="7447" width="12.85546875" style="101" customWidth="1"/>
    <col min="7448" max="7448" width="2.42578125" style="101" bestFit="1" customWidth="1"/>
    <col min="7449" max="7449" width="12.85546875" style="101" customWidth="1"/>
    <col min="7450" max="7450" width="2.42578125" style="101" bestFit="1" customWidth="1"/>
    <col min="7451" max="7451" width="12.85546875" style="101" customWidth="1"/>
    <col min="7452" max="7452" width="2.42578125" style="101" bestFit="1" customWidth="1"/>
    <col min="7453" max="7453" width="12.85546875" style="101" customWidth="1"/>
    <col min="7454" max="7454" width="2.42578125" style="101" bestFit="1" customWidth="1"/>
    <col min="7455" max="7455" width="12.85546875" style="101" customWidth="1"/>
    <col min="7456" max="7456" width="2.7109375" style="101" bestFit="1" customWidth="1"/>
    <col min="7457" max="7457" width="12.85546875" style="101" customWidth="1"/>
    <col min="7458" max="7458" width="3" style="101" customWidth="1"/>
    <col min="7459" max="7459" width="1.5703125" style="101" customWidth="1"/>
    <col min="7460" max="7460" width="6.42578125" style="101" customWidth="1"/>
    <col min="7461" max="7680" width="9.140625" style="101"/>
    <col min="7681" max="7681" width="5.7109375" style="101" bestFit="1" customWidth="1"/>
    <col min="7682" max="7682" width="22.42578125" style="101" customWidth="1"/>
    <col min="7683" max="7683" width="12.85546875" style="101" customWidth="1"/>
    <col min="7684" max="7684" width="2.42578125" style="101" customWidth="1"/>
    <col min="7685" max="7685" width="12.85546875" style="101" customWidth="1"/>
    <col min="7686" max="7686" width="2.42578125" style="101" bestFit="1" customWidth="1"/>
    <col min="7687" max="7687" width="12.85546875" style="101" customWidth="1"/>
    <col min="7688" max="7688" width="2.42578125" style="101" bestFit="1" customWidth="1"/>
    <col min="7689" max="7689" width="12.85546875" style="101" customWidth="1"/>
    <col min="7690" max="7690" width="2.42578125" style="101" bestFit="1" customWidth="1"/>
    <col min="7691" max="7691" width="12.7109375" style="101" customWidth="1"/>
    <col min="7692" max="7692" width="2.42578125" style="101" bestFit="1" customWidth="1"/>
    <col min="7693" max="7693" width="12.85546875" style="101" customWidth="1"/>
    <col min="7694" max="7694" width="2.42578125" style="101" bestFit="1" customWidth="1"/>
    <col min="7695" max="7695" width="12.85546875" style="101" customWidth="1"/>
    <col min="7696" max="7696" width="2.42578125" style="101" bestFit="1" customWidth="1"/>
    <col min="7697" max="7697" width="12.85546875" style="101" customWidth="1"/>
    <col min="7698" max="7698" width="2.42578125" style="101" bestFit="1" customWidth="1"/>
    <col min="7699" max="7699" width="12.140625" style="101" customWidth="1"/>
    <col min="7700" max="7700" width="2.42578125" style="101" bestFit="1" customWidth="1"/>
    <col min="7701" max="7701" width="12.85546875" style="101" customWidth="1"/>
    <col min="7702" max="7702" width="2.42578125" style="101" bestFit="1" customWidth="1"/>
    <col min="7703" max="7703" width="12.85546875" style="101" customWidth="1"/>
    <col min="7704" max="7704" width="2.42578125" style="101" bestFit="1" customWidth="1"/>
    <col min="7705" max="7705" width="12.85546875" style="101" customWidth="1"/>
    <col min="7706" max="7706" width="2.42578125" style="101" bestFit="1" customWidth="1"/>
    <col min="7707" max="7707" width="12.85546875" style="101" customWidth="1"/>
    <col min="7708" max="7708" width="2.42578125" style="101" bestFit="1" customWidth="1"/>
    <col min="7709" max="7709" width="12.85546875" style="101" customWidth="1"/>
    <col min="7710" max="7710" width="2.42578125" style="101" bestFit="1" customWidth="1"/>
    <col min="7711" max="7711" width="12.85546875" style="101" customWidth="1"/>
    <col min="7712" max="7712" width="2.7109375" style="101" bestFit="1" customWidth="1"/>
    <col min="7713" max="7713" width="12.85546875" style="101" customWidth="1"/>
    <col min="7714" max="7714" width="3" style="101" customWidth="1"/>
    <col min="7715" max="7715" width="1.5703125" style="101" customWidth="1"/>
    <col min="7716" max="7716" width="6.42578125" style="101" customWidth="1"/>
    <col min="7717" max="7936" width="9.140625" style="101"/>
    <col min="7937" max="7937" width="5.7109375" style="101" bestFit="1" customWidth="1"/>
    <col min="7938" max="7938" width="22.42578125" style="101" customWidth="1"/>
    <col min="7939" max="7939" width="12.85546875" style="101" customWidth="1"/>
    <col min="7940" max="7940" width="2.42578125" style="101" customWidth="1"/>
    <col min="7941" max="7941" width="12.85546875" style="101" customWidth="1"/>
    <col min="7942" max="7942" width="2.42578125" style="101" bestFit="1" customWidth="1"/>
    <col min="7943" max="7943" width="12.85546875" style="101" customWidth="1"/>
    <col min="7944" max="7944" width="2.42578125" style="101" bestFit="1" customWidth="1"/>
    <col min="7945" max="7945" width="12.85546875" style="101" customWidth="1"/>
    <col min="7946" max="7946" width="2.42578125" style="101" bestFit="1" customWidth="1"/>
    <col min="7947" max="7947" width="12.7109375" style="101" customWidth="1"/>
    <col min="7948" max="7948" width="2.42578125" style="101" bestFit="1" customWidth="1"/>
    <col min="7949" max="7949" width="12.85546875" style="101" customWidth="1"/>
    <col min="7950" max="7950" width="2.42578125" style="101" bestFit="1" customWidth="1"/>
    <col min="7951" max="7951" width="12.85546875" style="101" customWidth="1"/>
    <col min="7952" max="7952" width="2.42578125" style="101" bestFit="1" customWidth="1"/>
    <col min="7953" max="7953" width="12.85546875" style="101" customWidth="1"/>
    <col min="7954" max="7954" width="2.42578125" style="101" bestFit="1" customWidth="1"/>
    <col min="7955" max="7955" width="12.140625" style="101" customWidth="1"/>
    <col min="7956" max="7956" width="2.42578125" style="101" bestFit="1" customWidth="1"/>
    <col min="7957" max="7957" width="12.85546875" style="101" customWidth="1"/>
    <col min="7958" max="7958" width="2.42578125" style="101" bestFit="1" customWidth="1"/>
    <col min="7959" max="7959" width="12.85546875" style="101" customWidth="1"/>
    <col min="7960" max="7960" width="2.42578125" style="101" bestFit="1" customWidth="1"/>
    <col min="7961" max="7961" width="12.85546875" style="101" customWidth="1"/>
    <col min="7962" max="7962" width="2.42578125" style="101" bestFit="1" customWidth="1"/>
    <col min="7963" max="7963" width="12.85546875" style="101" customWidth="1"/>
    <col min="7964" max="7964" width="2.42578125" style="101" bestFit="1" customWidth="1"/>
    <col min="7965" max="7965" width="12.85546875" style="101" customWidth="1"/>
    <col min="7966" max="7966" width="2.42578125" style="101" bestFit="1" customWidth="1"/>
    <col min="7967" max="7967" width="12.85546875" style="101" customWidth="1"/>
    <col min="7968" max="7968" width="2.7109375" style="101" bestFit="1" customWidth="1"/>
    <col min="7969" max="7969" width="12.85546875" style="101" customWidth="1"/>
    <col min="7970" max="7970" width="3" style="101" customWidth="1"/>
    <col min="7971" max="7971" width="1.5703125" style="101" customWidth="1"/>
    <col min="7972" max="7972" width="6.42578125" style="101" customWidth="1"/>
    <col min="7973" max="8192" width="9.140625" style="101"/>
    <col min="8193" max="8193" width="5.7109375" style="101" bestFit="1" customWidth="1"/>
    <col min="8194" max="8194" width="22.42578125" style="101" customWidth="1"/>
    <col min="8195" max="8195" width="12.85546875" style="101" customWidth="1"/>
    <col min="8196" max="8196" width="2.42578125" style="101" customWidth="1"/>
    <col min="8197" max="8197" width="12.85546875" style="101" customWidth="1"/>
    <col min="8198" max="8198" width="2.42578125" style="101" bestFit="1" customWidth="1"/>
    <col min="8199" max="8199" width="12.85546875" style="101" customWidth="1"/>
    <col min="8200" max="8200" width="2.42578125" style="101" bestFit="1" customWidth="1"/>
    <col min="8201" max="8201" width="12.85546875" style="101" customWidth="1"/>
    <col min="8202" max="8202" width="2.42578125" style="101" bestFit="1" customWidth="1"/>
    <col min="8203" max="8203" width="12.7109375" style="101" customWidth="1"/>
    <col min="8204" max="8204" width="2.42578125" style="101" bestFit="1" customWidth="1"/>
    <col min="8205" max="8205" width="12.85546875" style="101" customWidth="1"/>
    <col min="8206" max="8206" width="2.42578125" style="101" bestFit="1" customWidth="1"/>
    <col min="8207" max="8207" width="12.85546875" style="101" customWidth="1"/>
    <col min="8208" max="8208" width="2.42578125" style="101" bestFit="1" customWidth="1"/>
    <col min="8209" max="8209" width="12.85546875" style="101" customWidth="1"/>
    <col min="8210" max="8210" width="2.42578125" style="101" bestFit="1" customWidth="1"/>
    <col min="8211" max="8211" width="12.140625" style="101" customWidth="1"/>
    <col min="8212" max="8212" width="2.42578125" style="101" bestFit="1" customWidth="1"/>
    <col min="8213" max="8213" width="12.85546875" style="101" customWidth="1"/>
    <col min="8214" max="8214" width="2.42578125" style="101" bestFit="1" customWidth="1"/>
    <col min="8215" max="8215" width="12.85546875" style="101" customWidth="1"/>
    <col min="8216" max="8216" width="2.42578125" style="101" bestFit="1" customWidth="1"/>
    <col min="8217" max="8217" width="12.85546875" style="101" customWidth="1"/>
    <col min="8218" max="8218" width="2.42578125" style="101" bestFit="1" customWidth="1"/>
    <col min="8219" max="8219" width="12.85546875" style="101" customWidth="1"/>
    <col min="8220" max="8220" width="2.42578125" style="101" bestFit="1" customWidth="1"/>
    <col min="8221" max="8221" width="12.85546875" style="101" customWidth="1"/>
    <col min="8222" max="8222" width="2.42578125" style="101" bestFit="1" customWidth="1"/>
    <col min="8223" max="8223" width="12.85546875" style="101" customWidth="1"/>
    <col min="8224" max="8224" width="2.7109375" style="101" bestFit="1" customWidth="1"/>
    <col min="8225" max="8225" width="12.85546875" style="101" customWidth="1"/>
    <col min="8226" max="8226" width="3" style="101" customWidth="1"/>
    <col min="8227" max="8227" width="1.5703125" style="101" customWidth="1"/>
    <col min="8228" max="8228" width="6.42578125" style="101" customWidth="1"/>
    <col min="8229" max="8448" width="9.140625" style="101"/>
    <col min="8449" max="8449" width="5.7109375" style="101" bestFit="1" customWidth="1"/>
    <col min="8450" max="8450" width="22.42578125" style="101" customWidth="1"/>
    <col min="8451" max="8451" width="12.85546875" style="101" customWidth="1"/>
    <col min="8452" max="8452" width="2.42578125" style="101" customWidth="1"/>
    <col min="8453" max="8453" width="12.85546875" style="101" customWidth="1"/>
    <col min="8454" max="8454" width="2.42578125" style="101" bestFit="1" customWidth="1"/>
    <col min="8455" max="8455" width="12.85546875" style="101" customWidth="1"/>
    <col min="8456" max="8456" width="2.42578125" style="101" bestFit="1" customWidth="1"/>
    <col min="8457" max="8457" width="12.85546875" style="101" customWidth="1"/>
    <col min="8458" max="8458" width="2.42578125" style="101" bestFit="1" customWidth="1"/>
    <col min="8459" max="8459" width="12.7109375" style="101" customWidth="1"/>
    <col min="8460" max="8460" width="2.42578125" style="101" bestFit="1" customWidth="1"/>
    <col min="8461" max="8461" width="12.85546875" style="101" customWidth="1"/>
    <col min="8462" max="8462" width="2.42578125" style="101" bestFit="1" customWidth="1"/>
    <col min="8463" max="8463" width="12.85546875" style="101" customWidth="1"/>
    <col min="8464" max="8464" width="2.42578125" style="101" bestFit="1" customWidth="1"/>
    <col min="8465" max="8465" width="12.85546875" style="101" customWidth="1"/>
    <col min="8466" max="8466" width="2.42578125" style="101" bestFit="1" customWidth="1"/>
    <col min="8467" max="8467" width="12.140625" style="101" customWidth="1"/>
    <col min="8468" max="8468" width="2.42578125" style="101" bestFit="1" customWidth="1"/>
    <col min="8469" max="8469" width="12.85546875" style="101" customWidth="1"/>
    <col min="8470" max="8470" width="2.42578125" style="101" bestFit="1" customWidth="1"/>
    <col min="8471" max="8471" width="12.85546875" style="101" customWidth="1"/>
    <col min="8472" max="8472" width="2.42578125" style="101" bestFit="1" customWidth="1"/>
    <col min="8473" max="8473" width="12.85546875" style="101" customWidth="1"/>
    <col min="8474" max="8474" width="2.42578125" style="101" bestFit="1" customWidth="1"/>
    <col min="8475" max="8475" width="12.85546875" style="101" customWidth="1"/>
    <col min="8476" max="8476" width="2.42578125" style="101" bestFit="1" customWidth="1"/>
    <col min="8477" max="8477" width="12.85546875" style="101" customWidth="1"/>
    <col min="8478" max="8478" width="2.42578125" style="101" bestFit="1" customWidth="1"/>
    <col min="8479" max="8479" width="12.85546875" style="101" customWidth="1"/>
    <col min="8480" max="8480" width="2.7109375" style="101" bestFit="1" customWidth="1"/>
    <col min="8481" max="8481" width="12.85546875" style="101" customWidth="1"/>
    <col min="8482" max="8482" width="3" style="101" customWidth="1"/>
    <col min="8483" max="8483" width="1.5703125" style="101" customWidth="1"/>
    <col min="8484" max="8484" width="6.42578125" style="101" customWidth="1"/>
    <col min="8485" max="8704" width="9.140625" style="101"/>
    <col min="8705" max="8705" width="5.7109375" style="101" bestFit="1" customWidth="1"/>
    <col min="8706" max="8706" width="22.42578125" style="101" customWidth="1"/>
    <col min="8707" max="8707" width="12.85546875" style="101" customWidth="1"/>
    <col min="8708" max="8708" width="2.42578125" style="101" customWidth="1"/>
    <col min="8709" max="8709" width="12.85546875" style="101" customWidth="1"/>
    <col min="8710" max="8710" width="2.42578125" style="101" bestFit="1" customWidth="1"/>
    <col min="8711" max="8711" width="12.85546875" style="101" customWidth="1"/>
    <col min="8712" max="8712" width="2.42578125" style="101" bestFit="1" customWidth="1"/>
    <col min="8713" max="8713" width="12.85546875" style="101" customWidth="1"/>
    <col min="8714" max="8714" width="2.42578125" style="101" bestFit="1" customWidth="1"/>
    <col min="8715" max="8715" width="12.7109375" style="101" customWidth="1"/>
    <col min="8716" max="8716" width="2.42578125" style="101" bestFit="1" customWidth="1"/>
    <col min="8717" max="8717" width="12.85546875" style="101" customWidth="1"/>
    <col min="8718" max="8718" width="2.42578125" style="101" bestFit="1" customWidth="1"/>
    <col min="8719" max="8719" width="12.85546875" style="101" customWidth="1"/>
    <col min="8720" max="8720" width="2.42578125" style="101" bestFit="1" customWidth="1"/>
    <col min="8721" max="8721" width="12.85546875" style="101" customWidth="1"/>
    <col min="8722" max="8722" width="2.42578125" style="101" bestFit="1" customWidth="1"/>
    <col min="8723" max="8723" width="12.140625" style="101" customWidth="1"/>
    <col min="8724" max="8724" width="2.42578125" style="101" bestFit="1" customWidth="1"/>
    <col min="8725" max="8725" width="12.85546875" style="101" customWidth="1"/>
    <col min="8726" max="8726" width="2.42578125" style="101" bestFit="1" customWidth="1"/>
    <col min="8727" max="8727" width="12.85546875" style="101" customWidth="1"/>
    <col min="8728" max="8728" width="2.42578125" style="101" bestFit="1" customWidth="1"/>
    <col min="8729" max="8729" width="12.85546875" style="101" customWidth="1"/>
    <col min="8730" max="8730" width="2.42578125" style="101" bestFit="1" customWidth="1"/>
    <col min="8731" max="8731" width="12.85546875" style="101" customWidth="1"/>
    <col min="8732" max="8732" width="2.42578125" style="101" bestFit="1" customWidth="1"/>
    <col min="8733" max="8733" width="12.85546875" style="101" customWidth="1"/>
    <col min="8734" max="8734" width="2.42578125" style="101" bestFit="1" customWidth="1"/>
    <col min="8735" max="8735" width="12.85546875" style="101" customWidth="1"/>
    <col min="8736" max="8736" width="2.7109375" style="101" bestFit="1" customWidth="1"/>
    <col min="8737" max="8737" width="12.85546875" style="101" customWidth="1"/>
    <col min="8738" max="8738" width="3" style="101" customWidth="1"/>
    <col min="8739" max="8739" width="1.5703125" style="101" customWidth="1"/>
    <col min="8740" max="8740" width="6.42578125" style="101" customWidth="1"/>
    <col min="8741" max="8960" width="9.140625" style="101"/>
    <col min="8961" max="8961" width="5.7109375" style="101" bestFit="1" customWidth="1"/>
    <col min="8962" max="8962" width="22.42578125" style="101" customWidth="1"/>
    <col min="8963" max="8963" width="12.85546875" style="101" customWidth="1"/>
    <col min="8964" max="8964" width="2.42578125" style="101" customWidth="1"/>
    <col min="8965" max="8965" width="12.85546875" style="101" customWidth="1"/>
    <col min="8966" max="8966" width="2.42578125" style="101" bestFit="1" customWidth="1"/>
    <col min="8967" max="8967" width="12.85546875" style="101" customWidth="1"/>
    <col min="8968" max="8968" width="2.42578125" style="101" bestFit="1" customWidth="1"/>
    <col min="8969" max="8969" width="12.85546875" style="101" customWidth="1"/>
    <col min="8970" max="8970" width="2.42578125" style="101" bestFit="1" customWidth="1"/>
    <col min="8971" max="8971" width="12.7109375" style="101" customWidth="1"/>
    <col min="8972" max="8972" width="2.42578125" style="101" bestFit="1" customWidth="1"/>
    <col min="8973" max="8973" width="12.85546875" style="101" customWidth="1"/>
    <col min="8974" max="8974" width="2.42578125" style="101" bestFit="1" customWidth="1"/>
    <col min="8975" max="8975" width="12.85546875" style="101" customWidth="1"/>
    <col min="8976" max="8976" width="2.42578125" style="101" bestFit="1" customWidth="1"/>
    <col min="8977" max="8977" width="12.85546875" style="101" customWidth="1"/>
    <col min="8978" max="8978" width="2.42578125" style="101" bestFit="1" customWidth="1"/>
    <col min="8979" max="8979" width="12.140625" style="101" customWidth="1"/>
    <col min="8980" max="8980" width="2.42578125" style="101" bestFit="1" customWidth="1"/>
    <col min="8981" max="8981" width="12.85546875" style="101" customWidth="1"/>
    <col min="8982" max="8982" width="2.42578125" style="101" bestFit="1" customWidth="1"/>
    <col min="8983" max="8983" width="12.85546875" style="101" customWidth="1"/>
    <col min="8984" max="8984" width="2.42578125" style="101" bestFit="1" customWidth="1"/>
    <col min="8985" max="8985" width="12.85546875" style="101" customWidth="1"/>
    <col min="8986" max="8986" width="2.42578125" style="101" bestFit="1" customWidth="1"/>
    <col min="8987" max="8987" width="12.85546875" style="101" customWidth="1"/>
    <col min="8988" max="8988" width="2.42578125" style="101" bestFit="1" customWidth="1"/>
    <col min="8989" max="8989" width="12.85546875" style="101" customWidth="1"/>
    <col min="8990" max="8990" width="2.42578125" style="101" bestFit="1" customWidth="1"/>
    <col min="8991" max="8991" width="12.85546875" style="101" customWidth="1"/>
    <col min="8992" max="8992" width="2.7109375" style="101" bestFit="1" customWidth="1"/>
    <col min="8993" max="8993" width="12.85546875" style="101" customWidth="1"/>
    <col min="8994" max="8994" width="3" style="101" customWidth="1"/>
    <col min="8995" max="8995" width="1.5703125" style="101" customWidth="1"/>
    <col min="8996" max="8996" width="6.42578125" style="101" customWidth="1"/>
    <col min="8997" max="9216" width="9.140625" style="101"/>
    <col min="9217" max="9217" width="5.7109375" style="101" bestFit="1" customWidth="1"/>
    <col min="9218" max="9218" width="22.42578125" style="101" customWidth="1"/>
    <col min="9219" max="9219" width="12.85546875" style="101" customWidth="1"/>
    <col min="9220" max="9220" width="2.42578125" style="101" customWidth="1"/>
    <col min="9221" max="9221" width="12.85546875" style="101" customWidth="1"/>
    <col min="9222" max="9222" width="2.42578125" style="101" bestFit="1" customWidth="1"/>
    <col min="9223" max="9223" width="12.85546875" style="101" customWidth="1"/>
    <col min="9224" max="9224" width="2.42578125" style="101" bestFit="1" customWidth="1"/>
    <col min="9225" max="9225" width="12.85546875" style="101" customWidth="1"/>
    <col min="9226" max="9226" width="2.42578125" style="101" bestFit="1" customWidth="1"/>
    <col min="9227" max="9227" width="12.7109375" style="101" customWidth="1"/>
    <col min="9228" max="9228" width="2.42578125" style="101" bestFit="1" customWidth="1"/>
    <col min="9229" max="9229" width="12.85546875" style="101" customWidth="1"/>
    <col min="9230" max="9230" width="2.42578125" style="101" bestFit="1" customWidth="1"/>
    <col min="9231" max="9231" width="12.85546875" style="101" customWidth="1"/>
    <col min="9232" max="9232" width="2.42578125" style="101" bestFit="1" customWidth="1"/>
    <col min="9233" max="9233" width="12.85546875" style="101" customWidth="1"/>
    <col min="9234" max="9234" width="2.42578125" style="101" bestFit="1" customWidth="1"/>
    <col min="9235" max="9235" width="12.140625" style="101" customWidth="1"/>
    <col min="9236" max="9236" width="2.42578125" style="101" bestFit="1" customWidth="1"/>
    <col min="9237" max="9237" width="12.85546875" style="101" customWidth="1"/>
    <col min="9238" max="9238" width="2.42578125" style="101" bestFit="1" customWidth="1"/>
    <col min="9239" max="9239" width="12.85546875" style="101" customWidth="1"/>
    <col min="9240" max="9240" width="2.42578125" style="101" bestFit="1" customWidth="1"/>
    <col min="9241" max="9241" width="12.85546875" style="101" customWidth="1"/>
    <col min="9242" max="9242" width="2.42578125" style="101" bestFit="1" customWidth="1"/>
    <col min="9243" max="9243" width="12.85546875" style="101" customWidth="1"/>
    <col min="9244" max="9244" width="2.42578125" style="101" bestFit="1" customWidth="1"/>
    <col min="9245" max="9245" width="12.85546875" style="101" customWidth="1"/>
    <col min="9246" max="9246" width="2.42578125" style="101" bestFit="1" customWidth="1"/>
    <col min="9247" max="9247" width="12.85546875" style="101" customWidth="1"/>
    <col min="9248" max="9248" width="2.7109375" style="101" bestFit="1" customWidth="1"/>
    <col min="9249" max="9249" width="12.85546875" style="101" customWidth="1"/>
    <col min="9250" max="9250" width="3" style="101" customWidth="1"/>
    <col min="9251" max="9251" width="1.5703125" style="101" customWidth="1"/>
    <col min="9252" max="9252" width="6.42578125" style="101" customWidth="1"/>
    <col min="9253" max="9472" width="9.140625" style="101"/>
    <col min="9473" max="9473" width="5.7109375" style="101" bestFit="1" customWidth="1"/>
    <col min="9474" max="9474" width="22.42578125" style="101" customWidth="1"/>
    <col min="9475" max="9475" width="12.85546875" style="101" customWidth="1"/>
    <col min="9476" max="9476" width="2.42578125" style="101" customWidth="1"/>
    <col min="9477" max="9477" width="12.85546875" style="101" customWidth="1"/>
    <col min="9478" max="9478" width="2.42578125" style="101" bestFit="1" customWidth="1"/>
    <col min="9479" max="9479" width="12.85546875" style="101" customWidth="1"/>
    <col min="9480" max="9480" width="2.42578125" style="101" bestFit="1" customWidth="1"/>
    <col min="9481" max="9481" width="12.85546875" style="101" customWidth="1"/>
    <col min="9482" max="9482" width="2.42578125" style="101" bestFit="1" customWidth="1"/>
    <col min="9483" max="9483" width="12.7109375" style="101" customWidth="1"/>
    <col min="9484" max="9484" width="2.42578125" style="101" bestFit="1" customWidth="1"/>
    <col min="9485" max="9485" width="12.85546875" style="101" customWidth="1"/>
    <col min="9486" max="9486" width="2.42578125" style="101" bestFit="1" customWidth="1"/>
    <col min="9487" max="9487" width="12.85546875" style="101" customWidth="1"/>
    <col min="9488" max="9488" width="2.42578125" style="101" bestFit="1" customWidth="1"/>
    <col min="9489" max="9489" width="12.85546875" style="101" customWidth="1"/>
    <col min="9490" max="9490" width="2.42578125" style="101" bestFit="1" customWidth="1"/>
    <col min="9491" max="9491" width="12.140625" style="101" customWidth="1"/>
    <col min="9492" max="9492" width="2.42578125" style="101" bestFit="1" customWidth="1"/>
    <col min="9493" max="9493" width="12.85546875" style="101" customWidth="1"/>
    <col min="9494" max="9494" width="2.42578125" style="101" bestFit="1" customWidth="1"/>
    <col min="9495" max="9495" width="12.85546875" style="101" customWidth="1"/>
    <col min="9496" max="9496" width="2.42578125" style="101" bestFit="1" customWidth="1"/>
    <col min="9497" max="9497" width="12.85546875" style="101" customWidth="1"/>
    <col min="9498" max="9498" width="2.42578125" style="101" bestFit="1" customWidth="1"/>
    <col min="9499" max="9499" width="12.85546875" style="101" customWidth="1"/>
    <col min="9500" max="9500" width="2.42578125" style="101" bestFit="1" customWidth="1"/>
    <col min="9501" max="9501" width="12.85546875" style="101" customWidth="1"/>
    <col min="9502" max="9502" width="2.42578125" style="101" bestFit="1" customWidth="1"/>
    <col min="9503" max="9503" width="12.85546875" style="101" customWidth="1"/>
    <col min="9504" max="9504" width="2.7109375" style="101" bestFit="1" customWidth="1"/>
    <col min="9505" max="9505" width="12.85546875" style="101" customWidth="1"/>
    <col min="9506" max="9506" width="3" style="101" customWidth="1"/>
    <col min="9507" max="9507" width="1.5703125" style="101" customWidth="1"/>
    <col min="9508" max="9508" width="6.42578125" style="101" customWidth="1"/>
    <col min="9509" max="9728" width="9.140625" style="101"/>
    <col min="9729" max="9729" width="5.7109375" style="101" bestFit="1" customWidth="1"/>
    <col min="9730" max="9730" width="22.42578125" style="101" customWidth="1"/>
    <col min="9731" max="9731" width="12.85546875" style="101" customWidth="1"/>
    <col min="9732" max="9732" width="2.42578125" style="101" customWidth="1"/>
    <col min="9733" max="9733" width="12.85546875" style="101" customWidth="1"/>
    <col min="9734" max="9734" width="2.42578125" style="101" bestFit="1" customWidth="1"/>
    <col min="9735" max="9735" width="12.85546875" style="101" customWidth="1"/>
    <col min="9736" max="9736" width="2.42578125" style="101" bestFit="1" customWidth="1"/>
    <col min="9737" max="9737" width="12.85546875" style="101" customWidth="1"/>
    <col min="9738" max="9738" width="2.42578125" style="101" bestFit="1" customWidth="1"/>
    <col min="9739" max="9739" width="12.7109375" style="101" customWidth="1"/>
    <col min="9740" max="9740" width="2.42578125" style="101" bestFit="1" customWidth="1"/>
    <col min="9741" max="9741" width="12.85546875" style="101" customWidth="1"/>
    <col min="9742" max="9742" width="2.42578125" style="101" bestFit="1" customWidth="1"/>
    <col min="9743" max="9743" width="12.85546875" style="101" customWidth="1"/>
    <col min="9744" max="9744" width="2.42578125" style="101" bestFit="1" customWidth="1"/>
    <col min="9745" max="9745" width="12.85546875" style="101" customWidth="1"/>
    <col min="9746" max="9746" width="2.42578125" style="101" bestFit="1" customWidth="1"/>
    <col min="9747" max="9747" width="12.140625" style="101" customWidth="1"/>
    <col min="9748" max="9748" width="2.42578125" style="101" bestFit="1" customWidth="1"/>
    <col min="9749" max="9749" width="12.85546875" style="101" customWidth="1"/>
    <col min="9750" max="9750" width="2.42578125" style="101" bestFit="1" customWidth="1"/>
    <col min="9751" max="9751" width="12.85546875" style="101" customWidth="1"/>
    <col min="9752" max="9752" width="2.42578125" style="101" bestFit="1" customWidth="1"/>
    <col min="9753" max="9753" width="12.85546875" style="101" customWidth="1"/>
    <col min="9754" max="9754" width="2.42578125" style="101" bestFit="1" customWidth="1"/>
    <col min="9755" max="9755" width="12.85546875" style="101" customWidth="1"/>
    <col min="9756" max="9756" width="2.42578125" style="101" bestFit="1" customWidth="1"/>
    <col min="9757" max="9757" width="12.85546875" style="101" customWidth="1"/>
    <col min="9758" max="9758" width="2.42578125" style="101" bestFit="1" customWidth="1"/>
    <col min="9759" max="9759" width="12.85546875" style="101" customWidth="1"/>
    <col min="9760" max="9760" width="2.7109375" style="101" bestFit="1" customWidth="1"/>
    <col min="9761" max="9761" width="12.85546875" style="101" customWidth="1"/>
    <col min="9762" max="9762" width="3" style="101" customWidth="1"/>
    <col min="9763" max="9763" width="1.5703125" style="101" customWidth="1"/>
    <col min="9764" max="9764" width="6.42578125" style="101" customWidth="1"/>
    <col min="9765" max="9984" width="9.140625" style="101"/>
    <col min="9985" max="9985" width="5.7109375" style="101" bestFit="1" customWidth="1"/>
    <col min="9986" max="9986" width="22.42578125" style="101" customWidth="1"/>
    <col min="9987" max="9987" width="12.85546875" style="101" customWidth="1"/>
    <col min="9988" max="9988" width="2.42578125" style="101" customWidth="1"/>
    <col min="9989" max="9989" width="12.85546875" style="101" customWidth="1"/>
    <col min="9990" max="9990" width="2.42578125" style="101" bestFit="1" customWidth="1"/>
    <col min="9991" max="9991" width="12.85546875" style="101" customWidth="1"/>
    <col min="9992" max="9992" width="2.42578125" style="101" bestFit="1" customWidth="1"/>
    <col min="9993" max="9993" width="12.85546875" style="101" customWidth="1"/>
    <col min="9994" max="9994" width="2.42578125" style="101" bestFit="1" customWidth="1"/>
    <col min="9995" max="9995" width="12.7109375" style="101" customWidth="1"/>
    <col min="9996" max="9996" width="2.42578125" style="101" bestFit="1" customWidth="1"/>
    <col min="9997" max="9997" width="12.85546875" style="101" customWidth="1"/>
    <col min="9998" max="9998" width="2.42578125" style="101" bestFit="1" customWidth="1"/>
    <col min="9999" max="9999" width="12.85546875" style="101" customWidth="1"/>
    <col min="10000" max="10000" width="2.42578125" style="101" bestFit="1" customWidth="1"/>
    <col min="10001" max="10001" width="12.85546875" style="101" customWidth="1"/>
    <col min="10002" max="10002" width="2.42578125" style="101" bestFit="1" customWidth="1"/>
    <col min="10003" max="10003" width="12.140625" style="101" customWidth="1"/>
    <col min="10004" max="10004" width="2.42578125" style="101" bestFit="1" customWidth="1"/>
    <col min="10005" max="10005" width="12.85546875" style="101" customWidth="1"/>
    <col min="10006" max="10006" width="2.42578125" style="101" bestFit="1" customWidth="1"/>
    <col min="10007" max="10007" width="12.85546875" style="101" customWidth="1"/>
    <col min="10008" max="10008" width="2.42578125" style="101" bestFit="1" customWidth="1"/>
    <col min="10009" max="10009" width="12.85546875" style="101" customWidth="1"/>
    <col min="10010" max="10010" width="2.42578125" style="101" bestFit="1" customWidth="1"/>
    <col min="10011" max="10011" width="12.85546875" style="101" customWidth="1"/>
    <col min="10012" max="10012" width="2.42578125" style="101" bestFit="1" customWidth="1"/>
    <col min="10013" max="10013" width="12.85546875" style="101" customWidth="1"/>
    <col min="10014" max="10014" width="2.42578125" style="101" bestFit="1" customWidth="1"/>
    <col min="10015" max="10015" width="12.85546875" style="101" customWidth="1"/>
    <col min="10016" max="10016" width="2.7109375" style="101" bestFit="1" customWidth="1"/>
    <col min="10017" max="10017" width="12.85546875" style="101" customWidth="1"/>
    <col min="10018" max="10018" width="3" style="101" customWidth="1"/>
    <col min="10019" max="10019" width="1.5703125" style="101" customWidth="1"/>
    <col min="10020" max="10020" width="6.42578125" style="101" customWidth="1"/>
    <col min="10021" max="10240" width="9.140625" style="101"/>
    <col min="10241" max="10241" width="5.7109375" style="101" bestFit="1" customWidth="1"/>
    <col min="10242" max="10242" width="22.42578125" style="101" customWidth="1"/>
    <col min="10243" max="10243" width="12.85546875" style="101" customWidth="1"/>
    <col min="10244" max="10244" width="2.42578125" style="101" customWidth="1"/>
    <col min="10245" max="10245" width="12.85546875" style="101" customWidth="1"/>
    <col min="10246" max="10246" width="2.42578125" style="101" bestFit="1" customWidth="1"/>
    <col min="10247" max="10247" width="12.85546875" style="101" customWidth="1"/>
    <col min="10248" max="10248" width="2.42578125" style="101" bestFit="1" customWidth="1"/>
    <col min="10249" max="10249" width="12.85546875" style="101" customWidth="1"/>
    <col min="10250" max="10250" width="2.42578125" style="101" bestFit="1" customWidth="1"/>
    <col min="10251" max="10251" width="12.7109375" style="101" customWidth="1"/>
    <col min="10252" max="10252" width="2.42578125" style="101" bestFit="1" customWidth="1"/>
    <col min="10253" max="10253" width="12.85546875" style="101" customWidth="1"/>
    <col min="10254" max="10254" width="2.42578125" style="101" bestFit="1" customWidth="1"/>
    <col min="10255" max="10255" width="12.85546875" style="101" customWidth="1"/>
    <col min="10256" max="10256" width="2.42578125" style="101" bestFit="1" customWidth="1"/>
    <col min="10257" max="10257" width="12.85546875" style="101" customWidth="1"/>
    <col min="10258" max="10258" width="2.42578125" style="101" bestFit="1" customWidth="1"/>
    <col min="10259" max="10259" width="12.140625" style="101" customWidth="1"/>
    <col min="10260" max="10260" width="2.42578125" style="101" bestFit="1" customWidth="1"/>
    <col min="10261" max="10261" width="12.85546875" style="101" customWidth="1"/>
    <col min="10262" max="10262" width="2.42578125" style="101" bestFit="1" customWidth="1"/>
    <col min="10263" max="10263" width="12.85546875" style="101" customWidth="1"/>
    <col min="10264" max="10264" width="2.42578125" style="101" bestFit="1" customWidth="1"/>
    <col min="10265" max="10265" width="12.85546875" style="101" customWidth="1"/>
    <col min="10266" max="10266" width="2.42578125" style="101" bestFit="1" customWidth="1"/>
    <col min="10267" max="10267" width="12.85546875" style="101" customWidth="1"/>
    <col min="10268" max="10268" width="2.42578125" style="101" bestFit="1" customWidth="1"/>
    <col min="10269" max="10269" width="12.85546875" style="101" customWidth="1"/>
    <col min="10270" max="10270" width="2.42578125" style="101" bestFit="1" customWidth="1"/>
    <col min="10271" max="10271" width="12.85546875" style="101" customWidth="1"/>
    <col min="10272" max="10272" width="2.7109375" style="101" bestFit="1" customWidth="1"/>
    <col min="10273" max="10273" width="12.85546875" style="101" customWidth="1"/>
    <col min="10274" max="10274" width="3" style="101" customWidth="1"/>
    <col min="10275" max="10275" width="1.5703125" style="101" customWidth="1"/>
    <col min="10276" max="10276" width="6.42578125" style="101" customWidth="1"/>
    <col min="10277" max="10496" width="9.140625" style="101"/>
    <col min="10497" max="10497" width="5.7109375" style="101" bestFit="1" customWidth="1"/>
    <col min="10498" max="10498" width="22.42578125" style="101" customWidth="1"/>
    <col min="10499" max="10499" width="12.85546875" style="101" customWidth="1"/>
    <col min="10500" max="10500" width="2.42578125" style="101" customWidth="1"/>
    <col min="10501" max="10501" width="12.85546875" style="101" customWidth="1"/>
    <col min="10502" max="10502" width="2.42578125" style="101" bestFit="1" customWidth="1"/>
    <col min="10503" max="10503" width="12.85546875" style="101" customWidth="1"/>
    <col min="10504" max="10504" width="2.42578125" style="101" bestFit="1" customWidth="1"/>
    <col min="10505" max="10505" width="12.85546875" style="101" customWidth="1"/>
    <col min="10506" max="10506" width="2.42578125" style="101" bestFit="1" customWidth="1"/>
    <col min="10507" max="10507" width="12.7109375" style="101" customWidth="1"/>
    <col min="10508" max="10508" width="2.42578125" style="101" bestFit="1" customWidth="1"/>
    <col min="10509" max="10509" width="12.85546875" style="101" customWidth="1"/>
    <col min="10510" max="10510" width="2.42578125" style="101" bestFit="1" customWidth="1"/>
    <col min="10511" max="10511" width="12.85546875" style="101" customWidth="1"/>
    <col min="10512" max="10512" width="2.42578125" style="101" bestFit="1" customWidth="1"/>
    <col min="10513" max="10513" width="12.85546875" style="101" customWidth="1"/>
    <col min="10514" max="10514" width="2.42578125" style="101" bestFit="1" customWidth="1"/>
    <col min="10515" max="10515" width="12.140625" style="101" customWidth="1"/>
    <col min="10516" max="10516" width="2.42578125" style="101" bestFit="1" customWidth="1"/>
    <col min="10517" max="10517" width="12.85546875" style="101" customWidth="1"/>
    <col min="10518" max="10518" width="2.42578125" style="101" bestFit="1" customWidth="1"/>
    <col min="10519" max="10519" width="12.85546875" style="101" customWidth="1"/>
    <col min="10520" max="10520" width="2.42578125" style="101" bestFit="1" customWidth="1"/>
    <col min="10521" max="10521" width="12.85546875" style="101" customWidth="1"/>
    <col min="10522" max="10522" width="2.42578125" style="101" bestFit="1" customWidth="1"/>
    <col min="10523" max="10523" width="12.85546875" style="101" customWidth="1"/>
    <col min="10524" max="10524" width="2.42578125" style="101" bestFit="1" customWidth="1"/>
    <col min="10525" max="10525" width="12.85546875" style="101" customWidth="1"/>
    <col min="10526" max="10526" width="2.42578125" style="101" bestFit="1" customWidth="1"/>
    <col min="10527" max="10527" width="12.85546875" style="101" customWidth="1"/>
    <col min="10528" max="10528" width="2.7109375" style="101" bestFit="1" customWidth="1"/>
    <col min="10529" max="10529" width="12.85546875" style="101" customWidth="1"/>
    <col min="10530" max="10530" width="3" style="101" customWidth="1"/>
    <col min="10531" max="10531" width="1.5703125" style="101" customWidth="1"/>
    <col min="10532" max="10532" width="6.42578125" style="101" customWidth="1"/>
    <col min="10533" max="10752" width="9.140625" style="101"/>
    <col min="10753" max="10753" width="5.7109375" style="101" bestFit="1" customWidth="1"/>
    <col min="10754" max="10754" width="22.42578125" style="101" customWidth="1"/>
    <col min="10755" max="10755" width="12.85546875" style="101" customWidth="1"/>
    <col min="10756" max="10756" width="2.42578125" style="101" customWidth="1"/>
    <col min="10757" max="10757" width="12.85546875" style="101" customWidth="1"/>
    <col min="10758" max="10758" width="2.42578125" style="101" bestFit="1" customWidth="1"/>
    <col min="10759" max="10759" width="12.85546875" style="101" customWidth="1"/>
    <col min="10760" max="10760" width="2.42578125" style="101" bestFit="1" customWidth="1"/>
    <col min="10761" max="10761" width="12.85546875" style="101" customWidth="1"/>
    <col min="10762" max="10762" width="2.42578125" style="101" bestFit="1" customWidth="1"/>
    <col min="10763" max="10763" width="12.7109375" style="101" customWidth="1"/>
    <col min="10764" max="10764" width="2.42578125" style="101" bestFit="1" customWidth="1"/>
    <col min="10765" max="10765" width="12.85546875" style="101" customWidth="1"/>
    <col min="10766" max="10766" width="2.42578125" style="101" bestFit="1" customWidth="1"/>
    <col min="10767" max="10767" width="12.85546875" style="101" customWidth="1"/>
    <col min="10768" max="10768" width="2.42578125" style="101" bestFit="1" customWidth="1"/>
    <col min="10769" max="10769" width="12.85546875" style="101" customWidth="1"/>
    <col min="10770" max="10770" width="2.42578125" style="101" bestFit="1" customWidth="1"/>
    <col min="10771" max="10771" width="12.140625" style="101" customWidth="1"/>
    <col min="10772" max="10772" width="2.42578125" style="101" bestFit="1" customWidth="1"/>
    <col min="10773" max="10773" width="12.85546875" style="101" customWidth="1"/>
    <col min="10774" max="10774" width="2.42578125" style="101" bestFit="1" customWidth="1"/>
    <col min="10775" max="10775" width="12.85546875" style="101" customWidth="1"/>
    <col min="10776" max="10776" width="2.42578125" style="101" bestFit="1" customWidth="1"/>
    <col min="10777" max="10777" width="12.85546875" style="101" customWidth="1"/>
    <col min="10778" max="10778" width="2.42578125" style="101" bestFit="1" customWidth="1"/>
    <col min="10779" max="10779" width="12.85546875" style="101" customWidth="1"/>
    <col min="10780" max="10780" width="2.42578125" style="101" bestFit="1" customWidth="1"/>
    <col min="10781" max="10781" width="12.85546875" style="101" customWidth="1"/>
    <col min="10782" max="10782" width="2.42578125" style="101" bestFit="1" customWidth="1"/>
    <col min="10783" max="10783" width="12.85546875" style="101" customWidth="1"/>
    <col min="10784" max="10784" width="2.7109375" style="101" bestFit="1" customWidth="1"/>
    <col min="10785" max="10785" width="12.85546875" style="101" customWidth="1"/>
    <col min="10786" max="10786" width="3" style="101" customWidth="1"/>
    <col min="10787" max="10787" width="1.5703125" style="101" customWidth="1"/>
    <col min="10788" max="10788" width="6.42578125" style="101" customWidth="1"/>
    <col min="10789" max="11008" width="9.140625" style="101"/>
    <col min="11009" max="11009" width="5.7109375" style="101" bestFit="1" customWidth="1"/>
    <col min="11010" max="11010" width="22.42578125" style="101" customWidth="1"/>
    <col min="11011" max="11011" width="12.85546875" style="101" customWidth="1"/>
    <col min="11012" max="11012" width="2.42578125" style="101" customWidth="1"/>
    <col min="11013" max="11013" width="12.85546875" style="101" customWidth="1"/>
    <col min="11014" max="11014" width="2.42578125" style="101" bestFit="1" customWidth="1"/>
    <col min="11015" max="11015" width="12.85546875" style="101" customWidth="1"/>
    <col min="11016" max="11016" width="2.42578125" style="101" bestFit="1" customWidth="1"/>
    <col min="11017" max="11017" width="12.85546875" style="101" customWidth="1"/>
    <col min="11018" max="11018" width="2.42578125" style="101" bestFit="1" customWidth="1"/>
    <col min="11019" max="11019" width="12.7109375" style="101" customWidth="1"/>
    <col min="11020" max="11020" width="2.42578125" style="101" bestFit="1" customWidth="1"/>
    <col min="11021" max="11021" width="12.85546875" style="101" customWidth="1"/>
    <col min="11022" max="11022" width="2.42578125" style="101" bestFit="1" customWidth="1"/>
    <col min="11023" max="11023" width="12.85546875" style="101" customWidth="1"/>
    <col min="11024" max="11024" width="2.42578125" style="101" bestFit="1" customWidth="1"/>
    <col min="11025" max="11025" width="12.85546875" style="101" customWidth="1"/>
    <col min="11026" max="11026" width="2.42578125" style="101" bestFit="1" customWidth="1"/>
    <col min="11027" max="11027" width="12.140625" style="101" customWidth="1"/>
    <col min="11028" max="11028" width="2.42578125" style="101" bestFit="1" customWidth="1"/>
    <col min="11029" max="11029" width="12.85546875" style="101" customWidth="1"/>
    <col min="11030" max="11030" width="2.42578125" style="101" bestFit="1" customWidth="1"/>
    <col min="11031" max="11031" width="12.85546875" style="101" customWidth="1"/>
    <col min="11032" max="11032" width="2.42578125" style="101" bestFit="1" customWidth="1"/>
    <col min="11033" max="11033" width="12.85546875" style="101" customWidth="1"/>
    <col min="11034" max="11034" width="2.42578125" style="101" bestFit="1" customWidth="1"/>
    <col min="11035" max="11035" width="12.85546875" style="101" customWidth="1"/>
    <col min="11036" max="11036" width="2.42578125" style="101" bestFit="1" customWidth="1"/>
    <col min="11037" max="11037" width="12.85546875" style="101" customWidth="1"/>
    <col min="11038" max="11038" width="2.42578125" style="101" bestFit="1" customWidth="1"/>
    <col min="11039" max="11039" width="12.85546875" style="101" customWidth="1"/>
    <col min="11040" max="11040" width="2.7109375" style="101" bestFit="1" customWidth="1"/>
    <col min="11041" max="11041" width="12.85546875" style="101" customWidth="1"/>
    <col min="11042" max="11042" width="3" style="101" customWidth="1"/>
    <col min="11043" max="11043" width="1.5703125" style="101" customWidth="1"/>
    <col min="11044" max="11044" width="6.42578125" style="101" customWidth="1"/>
    <col min="11045" max="11264" width="9.140625" style="101"/>
    <col min="11265" max="11265" width="5.7109375" style="101" bestFit="1" customWidth="1"/>
    <col min="11266" max="11266" width="22.42578125" style="101" customWidth="1"/>
    <col min="11267" max="11267" width="12.85546875" style="101" customWidth="1"/>
    <col min="11268" max="11268" width="2.42578125" style="101" customWidth="1"/>
    <col min="11269" max="11269" width="12.85546875" style="101" customWidth="1"/>
    <col min="11270" max="11270" width="2.42578125" style="101" bestFit="1" customWidth="1"/>
    <col min="11271" max="11271" width="12.85546875" style="101" customWidth="1"/>
    <col min="11272" max="11272" width="2.42578125" style="101" bestFit="1" customWidth="1"/>
    <col min="11273" max="11273" width="12.85546875" style="101" customWidth="1"/>
    <col min="11274" max="11274" width="2.42578125" style="101" bestFit="1" customWidth="1"/>
    <col min="11275" max="11275" width="12.7109375" style="101" customWidth="1"/>
    <col min="11276" max="11276" width="2.42578125" style="101" bestFit="1" customWidth="1"/>
    <col min="11277" max="11277" width="12.85546875" style="101" customWidth="1"/>
    <col min="11278" max="11278" width="2.42578125" style="101" bestFit="1" customWidth="1"/>
    <col min="11279" max="11279" width="12.85546875" style="101" customWidth="1"/>
    <col min="11280" max="11280" width="2.42578125" style="101" bestFit="1" customWidth="1"/>
    <col min="11281" max="11281" width="12.85546875" style="101" customWidth="1"/>
    <col min="11282" max="11282" width="2.42578125" style="101" bestFit="1" customWidth="1"/>
    <col min="11283" max="11283" width="12.140625" style="101" customWidth="1"/>
    <col min="11284" max="11284" width="2.42578125" style="101" bestFit="1" customWidth="1"/>
    <col min="11285" max="11285" width="12.85546875" style="101" customWidth="1"/>
    <col min="11286" max="11286" width="2.42578125" style="101" bestFit="1" customWidth="1"/>
    <col min="11287" max="11287" width="12.85546875" style="101" customWidth="1"/>
    <col min="11288" max="11288" width="2.42578125" style="101" bestFit="1" customWidth="1"/>
    <col min="11289" max="11289" width="12.85546875" style="101" customWidth="1"/>
    <col min="11290" max="11290" width="2.42578125" style="101" bestFit="1" customWidth="1"/>
    <col min="11291" max="11291" width="12.85546875" style="101" customWidth="1"/>
    <col min="11292" max="11292" width="2.42578125" style="101" bestFit="1" customWidth="1"/>
    <col min="11293" max="11293" width="12.85546875" style="101" customWidth="1"/>
    <col min="11294" max="11294" width="2.42578125" style="101" bestFit="1" customWidth="1"/>
    <col min="11295" max="11295" width="12.85546875" style="101" customWidth="1"/>
    <col min="11296" max="11296" width="2.7109375" style="101" bestFit="1" customWidth="1"/>
    <col min="11297" max="11297" width="12.85546875" style="101" customWidth="1"/>
    <col min="11298" max="11298" width="3" style="101" customWidth="1"/>
    <col min="11299" max="11299" width="1.5703125" style="101" customWidth="1"/>
    <col min="11300" max="11300" width="6.42578125" style="101" customWidth="1"/>
    <col min="11301" max="11520" width="9.140625" style="101"/>
    <col min="11521" max="11521" width="5.7109375" style="101" bestFit="1" customWidth="1"/>
    <col min="11522" max="11522" width="22.42578125" style="101" customWidth="1"/>
    <col min="11523" max="11523" width="12.85546875" style="101" customWidth="1"/>
    <col min="11524" max="11524" width="2.42578125" style="101" customWidth="1"/>
    <col min="11525" max="11525" width="12.85546875" style="101" customWidth="1"/>
    <col min="11526" max="11526" width="2.42578125" style="101" bestFit="1" customWidth="1"/>
    <col min="11527" max="11527" width="12.85546875" style="101" customWidth="1"/>
    <col min="11528" max="11528" width="2.42578125" style="101" bestFit="1" customWidth="1"/>
    <col min="11529" max="11529" width="12.85546875" style="101" customWidth="1"/>
    <col min="11530" max="11530" width="2.42578125" style="101" bestFit="1" customWidth="1"/>
    <col min="11531" max="11531" width="12.7109375" style="101" customWidth="1"/>
    <col min="11532" max="11532" width="2.42578125" style="101" bestFit="1" customWidth="1"/>
    <col min="11533" max="11533" width="12.85546875" style="101" customWidth="1"/>
    <col min="11534" max="11534" width="2.42578125" style="101" bestFit="1" customWidth="1"/>
    <col min="11535" max="11535" width="12.85546875" style="101" customWidth="1"/>
    <col min="11536" max="11536" width="2.42578125" style="101" bestFit="1" customWidth="1"/>
    <col min="11537" max="11537" width="12.85546875" style="101" customWidth="1"/>
    <col min="11538" max="11538" width="2.42578125" style="101" bestFit="1" customWidth="1"/>
    <col min="11539" max="11539" width="12.140625" style="101" customWidth="1"/>
    <col min="11540" max="11540" width="2.42578125" style="101" bestFit="1" customWidth="1"/>
    <col min="11541" max="11541" width="12.85546875" style="101" customWidth="1"/>
    <col min="11542" max="11542" width="2.42578125" style="101" bestFit="1" customWidth="1"/>
    <col min="11543" max="11543" width="12.85546875" style="101" customWidth="1"/>
    <col min="11544" max="11544" width="2.42578125" style="101" bestFit="1" customWidth="1"/>
    <col min="11545" max="11545" width="12.85546875" style="101" customWidth="1"/>
    <col min="11546" max="11546" width="2.42578125" style="101" bestFit="1" customWidth="1"/>
    <col min="11547" max="11547" width="12.85546875" style="101" customWidth="1"/>
    <col min="11548" max="11548" width="2.42578125" style="101" bestFit="1" customWidth="1"/>
    <col min="11549" max="11549" width="12.85546875" style="101" customWidth="1"/>
    <col min="11550" max="11550" width="2.42578125" style="101" bestFit="1" customWidth="1"/>
    <col min="11551" max="11551" width="12.85546875" style="101" customWidth="1"/>
    <col min="11552" max="11552" width="2.7109375" style="101" bestFit="1" customWidth="1"/>
    <col min="11553" max="11553" width="12.85546875" style="101" customWidth="1"/>
    <col min="11554" max="11554" width="3" style="101" customWidth="1"/>
    <col min="11555" max="11555" width="1.5703125" style="101" customWidth="1"/>
    <col min="11556" max="11556" width="6.42578125" style="101" customWidth="1"/>
    <col min="11557" max="11776" width="9.140625" style="101"/>
    <col min="11777" max="11777" width="5.7109375" style="101" bestFit="1" customWidth="1"/>
    <col min="11778" max="11778" width="22.42578125" style="101" customWidth="1"/>
    <col min="11779" max="11779" width="12.85546875" style="101" customWidth="1"/>
    <col min="11780" max="11780" width="2.42578125" style="101" customWidth="1"/>
    <col min="11781" max="11781" width="12.85546875" style="101" customWidth="1"/>
    <col min="11782" max="11782" width="2.42578125" style="101" bestFit="1" customWidth="1"/>
    <col min="11783" max="11783" width="12.85546875" style="101" customWidth="1"/>
    <col min="11784" max="11784" width="2.42578125" style="101" bestFit="1" customWidth="1"/>
    <col min="11785" max="11785" width="12.85546875" style="101" customWidth="1"/>
    <col min="11786" max="11786" width="2.42578125" style="101" bestFit="1" customWidth="1"/>
    <col min="11787" max="11787" width="12.7109375" style="101" customWidth="1"/>
    <col min="11788" max="11788" width="2.42578125" style="101" bestFit="1" customWidth="1"/>
    <col min="11789" max="11789" width="12.85546875" style="101" customWidth="1"/>
    <col min="11790" max="11790" width="2.42578125" style="101" bestFit="1" customWidth="1"/>
    <col min="11791" max="11791" width="12.85546875" style="101" customWidth="1"/>
    <col min="11792" max="11792" width="2.42578125" style="101" bestFit="1" customWidth="1"/>
    <col min="11793" max="11793" width="12.85546875" style="101" customWidth="1"/>
    <col min="11794" max="11794" width="2.42578125" style="101" bestFit="1" customWidth="1"/>
    <col min="11795" max="11795" width="12.140625" style="101" customWidth="1"/>
    <col min="11796" max="11796" width="2.42578125" style="101" bestFit="1" customWidth="1"/>
    <col min="11797" max="11797" width="12.85546875" style="101" customWidth="1"/>
    <col min="11798" max="11798" width="2.42578125" style="101" bestFit="1" customWidth="1"/>
    <col min="11799" max="11799" width="12.85546875" style="101" customWidth="1"/>
    <col min="11800" max="11800" width="2.42578125" style="101" bestFit="1" customWidth="1"/>
    <col min="11801" max="11801" width="12.85546875" style="101" customWidth="1"/>
    <col min="11802" max="11802" width="2.42578125" style="101" bestFit="1" customWidth="1"/>
    <col min="11803" max="11803" width="12.85546875" style="101" customWidth="1"/>
    <col min="11804" max="11804" width="2.42578125" style="101" bestFit="1" customWidth="1"/>
    <col min="11805" max="11805" width="12.85546875" style="101" customWidth="1"/>
    <col min="11806" max="11806" width="2.42578125" style="101" bestFit="1" customWidth="1"/>
    <col min="11807" max="11807" width="12.85546875" style="101" customWidth="1"/>
    <col min="11808" max="11808" width="2.7109375" style="101" bestFit="1" customWidth="1"/>
    <col min="11809" max="11809" width="12.85546875" style="101" customWidth="1"/>
    <col min="11810" max="11810" width="3" style="101" customWidth="1"/>
    <col min="11811" max="11811" width="1.5703125" style="101" customWidth="1"/>
    <col min="11812" max="11812" width="6.42578125" style="101" customWidth="1"/>
    <col min="11813" max="12032" width="9.140625" style="101"/>
    <col min="12033" max="12033" width="5.7109375" style="101" bestFit="1" customWidth="1"/>
    <col min="12034" max="12034" width="22.42578125" style="101" customWidth="1"/>
    <col min="12035" max="12035" width="12.85546875" style="101" customWidth="1"/>
    <col min="12036" max="12036" width="2.42578125" style="101" customWidth="1"/>
    <col min="12037" max="12037" width="12.85546875" style="101" customWidth="1"/>
    <col min="12038" max="12038" width="2.42578125" style="101" bestFit="1" customWidth="1"/>
    <col min="12039" max="12039" width="12.85546875" style="101" customWidth="1"/>
    <col min="12040" max="12040" width="2.42578125" style="101" bestFit="1" customWidth="1"/>
    <col min="12041" max="12041" width="12.85546875" style="101" customWidth="1"/>
    <col min="12042" max="12042" width="2.42578125" style="101" bestFit="1" customWidth="1"/>
    <col min="12043" max="12043" width="12.7109375" style="101" customWidth="1"/>
    <col min="12044" max="12044" width="2.42578125" style="101" bestFit="1" customWidth="1"/>
    <col min="12045" max="12045" width="12.85546875" style="101" customWidth="1"/>
    <col min="12046" max="12046" width="2.42578125" style="101" bestFit="1" customWidth="1"/>
    <col min="12047" max="12047" width="12.85546875" style="101" customWidth="1"/>
    <col min="12048" max="12048" width="2.42578125" style="101" bestFit="1" customWidth="1"/>
    <col min="12049" max="12049" width="12.85546875" style="101" customWidth="1"/>
    <col min="12050" max="12050" width="2.42578125" style="101" bestFit="1" customWidth="1"/>
    <col min="12051" max="12051" width="12.140625" style="101" customWidth="1"/>
    <col min="12052" max="12052" width="2.42578125" style="101" bestFit="1" customWidth="1"/>
    <col min="12053" max="12053" width="12.85546875" style="101" customWidth="1"/>
    <col min="12054" max="12054" width="2.42578125" style="101" bestFit="1" customWidth="1"/>
    <col min="12055" max="12055" width="12.85546875" style="101" customWidth="1"/>
    <col min="12056" max="12056" width="2.42578125" style="101" bestFit="1" customWidth="1"/>
    <col min="12057" max="12057" width="12.85546875" style="101" customWidth="1"/>
    <col min="12058" max="12058" width="2.42578125" style="101" bestFit="1" customWidth="1"/>
    <col min="12059" max="12059" width="12.85546875" style="101" customWidth="1"/>
    <col min="12060" max="12060" width="2.42578125" style="101" bestFit="1" customWidth="1"/>
    <col min="12061" max="12061" width="12.85546875" style="101" customWidth="1"/>
    <col min="12062" max="12062" width="2.42578125" style="101" bestFit="1" customWidth="1"/>
    <col min="12063" max="12063" width="12.85546875" style="101" customWidth="1"/>
    <col min="12064" max="12064" width="2.7109375" style="101" bestFit="1" customWidth="1"/>
    <col min="12065" max="12065" width="12.85546875" style="101" customWidth="1"/>
    <col min="12066" max="12066" width="3" style="101" customWidth="1"/>
    <col min="12067" max="12067" width="1.5703125" style="101" customWidth="1"/>
    <col min="12068" max="12068" width="6.42578125" style="101" customWidth="1"/>
    <col min="12069" max="12288" width="9.140625" style="101"/>
    <col min="12289" max="12289" width="5.7109375" style="101" bestFit="1" customWidth="1"/>
    <col min="12290" max="12290" width="22.42578125" style="101" customWidth="1"/>
    <col min="12291" max="12291" width="12.85546875" style="101" customWidth="1"/>
    <col min="12292" max="12292" width="2.42578125" style="101" customWidth="1"/>
    <col min="12293" max="12293" width="12.85546875" style="101" customWidth="1"/>
    <col min="12294" max="12294" width="2.42578125" style="101" bestFit="1" customWidth="1"/>
    <col min="12295" max="12295" width="12.85546875" style="101" customWidth="1"/>
    <col min="12296" max="12296" width="2.42578125" style="101" bestFit="1" customWidth="1"/>
    <col min="12297" max="12297" width="12.85546875" style="101" customWidth="1"/>
    <col min="12298" max="12298" width="2.42578125" style="101" bestFit="1" customWidth="1"/>
    <col min="12299" max="12299" width="12.7109375" style="101" customWidth="1"/>
    <col min="12300" max="12300" width="2.42578125" style="101" bestFit="1" customWidth="1"/>
    <col min="12301" max="12301" width="12.85546875" style="101" customWidth="1"/>
    <col min="12302" max="12302" width="2.42578125" style="101" bestFit="1" customWidth="1"/>
    <col min="12303" max="12303" width="12.85546875" style="101" customWidth="1"/>
    <col min="12304" max="12304" width="2.42578125" style="101" bestFit="1" customWidth="1"/>
    <col min="12305" max="12305" width="12.85546875" style="101" customWidth="1"/>
    <col min="12306" max="12306" width="2.42578125" style="101" bestFit="1" customWidth="1"/>
    <col min="12307" max="12307" width="12.140625" style="101" customWidth="1"/>
    <col min="12308" max="12308" width="2.42578125" style="101" bestFit="1" customWidth="1"/>
    <col min="12309" max="12309" width="12.85546875" style="101" customWidth="1"/>
    <col min="12310" max="12310" width="2.42578125" style="101" bestFit="1" customWidth="1"/>
    <col min="12311" max="12311" width="12.85546875" style="101" customWidth="1"/>
    <col min="12312" max="12312" width="2.42578125" style="101" bestFit="1" customWidth="1"/>
    <col min="12313" max="12313" width="12.85546875" style="101" customWidth="1"/>
    <col min="12314" max="12314" width="2.42578125" style="101" bestFit="1" customWidth="1"/>
    <col min="12315" max="12315" width="12.85546875" style="101" customWidth="1"/>
    <col min="12316" max="12316" width="2.42578125" style="101" bestFit="1" customWidth="1"/>
    <col min="12317" max="12317" width="12.85546875" style="101" customWidth="1"/>
    <col min="12318" max="12318" width="2.42578125" style="101" bestFit="1" customWidth="1"/>
    <col min="12319" max="12319" width="12.85546875" style="101" customWidth="1"/>
    <col min="12320" max="12320" width="2.7109375" style="101" bestFit="1" customWidth="1"/>
    <col min="12321" max="12321" width="12.85546875" style="101" customWidth="1"/>
    <col min="12322" max="12322" width="3" style="101" customWidth="1"/>
    <col min="12323" max="12323" width="1.5703125" style="101" customWidth="1"/>
    <col min="12324" max="12324" width="6.42578125" style="101" customWidth="1"/>
    <col min="12325" max="12544" width="9.140625" style="101"/>
    <col min="12545" max="12545" width="5.7109375" style="101" bestFit="1" customWidth="1"/>
    <col min="12546" max="12546" width="22.42578125" style="101" customWidth="1"/>
    <col min="12547" max="12547" width="12.85546875" style="101" customWidth="1"/>
    <col min="12548" max="12548" width="2.42578125" style="101" customWidth="1"/>
    <col min="12549" max="12549" width="12.85546875" style="101" customWidth="1"/>
    <col min="12550" max="12550" width="2.42578125" style="101" bestFit="1" customWidth="1"/>
    <col min="12551" max="12551" width="12.85546875" style="101" customWidth="1"/>
    <col min="12552" max="12552" width="2.42578125" style="101" bestFit="1" customWidth="1"/>
    <col min="12553" max="12553" width="12.85546875" style="101" customWidth="1"/>
    <col min="12554" max="12554" width="2.42578125" style="101" bestFit="1" customWidth="1"/>
    <col min="12555" max="12555" width="12.7109375" style="101" customWidth="1"/>
    <col min="12556" max="12556" width="2.42578125" style="101" bestFit="1" customWidth="1"/>
    <col min="12557" max="12557" width="12.85546875" style="101" customWidth="1"/>
    <col min="12558" max="12558" width="2.42578125" style="101" bestFit="1" customWidth="1"/>
    <col min="12559" max="12559" width="12.85546875" style="101" customWidth="1"/>
    <col min="12560" max="12560" width="2.42578125" style="101" bestFit="1" customWidth="1"/>
    <col min="12561" max="12561" width="12.85546875" style="101" customWidth="1"/>
    <col min="12562" max="12562" width="2.42578125" style="101" bestFit="1" customWidth="1"/>
    <col min="12563" max="12563" width="12.140625" style="101" customWidth="1"/>
    <col min="12564" max="12564" width="2.42578125" style="101" bestFit="1" customWidth="1"/>
    <col min="12565" max="12565" width="12.85546875" style="101" customWidth="1"/>
    <col min="12566" max="12566" width="2.42578125" style="101" bestFit="1" customWidth="1"/>
    <col min="12567" max="12567" width="12.85546875" style="101" customWidth="1"/>
    <col min="12568" max="12568" width="2.42578125" style="101" bestFit="1" customWidth="1"/>
    <col min="12569" max="12569" width="12.85546875" style="101" customWidth="1"/>
    <col min="12570" max="12570" width="2.42578125" style="101" bestFit="1" customWidth="1"/>
    <col min="12571" max="12571" width="12.85546875" style="101" customWidth="1"/>
    <col min="12572" max="12572" width="2.42578125" style="101" bestFit="1" customWidth="1"/>
    <col min="12573" max="12573" width="12.85546875" style="101" customWidth="1"/>
    <col min="12574" max="12574" width="2.42578125" style="101" bestFit="1" customWidth="1"/>
    <col min="12575" max="12575" width="12.85546875" style="101" customWidth="1"/>
    <col min="12576" max="12576" width="2.7109375" style="101" bestFit="1" customWidth="1"/>
    <col min="12577" max="12577" width="12.85546875" style="101" customWidth="1"/>
    <col min="12578" max="12578" width="3" style="101" customWidth="1"/>
    <col min="12579" max="12579" width="1.5703125" style="101" customWidth="1"/>
    <col min="12580" max="12580" width="6.42578125" style="101" customWidth="1"/>
    <col min="12581" max="12800" width="9.140625" style="101"/>
    <col min="12801" max="12801" width="5.7109375" style="101" bestFit="1" customWidth="1"/>
    <col min="12802" max="12802" width="22.42578125" style="101" customWidth="1"/>
    <col min="12803" max="12803" width="12.85546875" style="101" customWidth="1"/>
    <col min="12804" max="12804" width="2.42578125" style="101" customWidth="1"/>
    <col min="12805" max="12805" width="12.85546875" style="101" customWidth="1"/>
    <col min="12806" max="12806" width="2.42578125" style="101" bestFit="1" customWidth="1"/>
    <col min="12807" max="12807" width="12.85546875" style="101" customWidth="1"/>
    <col min="12808" max="12808" width="2.42578125" style="101" bestFit="1" customWidth="1"/>
    <col min="12809" max="12809" width="12.85546875" style="101" customWidth="1"/>
    <col min="12810" max="12810" width="2.42578125" style="101" bestFit="1" customWidth="1"/>
    <col min="12811" max="12811" width="12.7109375" style="101" customWidth="1"/>
    <col min="12812" max="12812" width="2.42578125" style="101" bestFit="1" customWidth="1"/>
    <col min="12813" max="12813" width="12.85546875" style="101" customWidth="1"/>
    <col min="12814" max="12814" width="2.42578125" style="101" bestFit="1" customWidth="1"/>
    <col min="12815" max="12815" width="12.85546875" style="101" customWidth="1"/>
    <col min="12816" max="12816" width="2.42578125" style="101" bestFit="1" customWidth="1"/>
    <col min="12817" max="12817" width="12.85546875" style="101" customWidth="1"/>
    <col min="12818" max="12818" width="2.42578125" style="101" bestFit="1" customWidth="1"/>
    <col min="12819" max="12819" width="12.140625" style="101" customWidth="1"/>
    <col min="12820" max="12820" width="2.42578125" style="101" bestFit="1" customWidth="1"/>
    <col min="12821" max="12821" width="12.85546875" style="101" customWidth="1"/>
    <col min="12822" max="12822" width="2.42578125" style="101" bestFit="1" customWidth="1"/>
    <col min="12823" max="12823" width="12.85546875" style="101" customWidth="1"/>
    <col min="12824" max="12824" width="2.42578125" style="101" bestFit="1" customWidth="1"/>
    <col min="12825" max="12825" width="12.85546875" style="101" customWidth="1"/>
    <col min="12826" max="12826" width="2.42578125" style="101" bestFit="1" customWidth="1"/>
    <col min="12827" max="12827" width="12.85546875" style="101" customWidth="1"/>
    <col min="12828" max="12828" width="2.42578125" style="101" bestFit="1" customWidth="1"/>
    <col min="12829" max="12829" width="12.85546875" style="101" customWidth="1"/>
    <col min="12830" max="12830" width="2.42578125" style="101" bestFit="1" customWidth="1"/>
    <col min="12831" max="12831" width="12.85546875" style="101" customWidth="1"/>
    <col min="12832" max="12832" width="2.7109375" style="101" bestFit="1" customWidth="1"/>
    <col min="12833" max="12833" width="12.85546875" style="101" customWidth="1"/>
    <col min="12834" max="12834" width="3" style="101" customWidth="1"/>
    <col min="12835" max="12835" width="1.5703125" style="101" customWidth="1"/>
    <col min="12836" max="12836" width="6.42578125" style="101" customWidth="1"/>
    <col min="12837" max="13056" width="9.140625" style="101"/>
    <col min="13057" max="13057" width="5.7109375" style="101" bestFit="1" customWidth="1"/>
    <col min="13058" max="13058" width="22.42578125" style="101" customWidth="1"/>
    <col min="13059" max="13059" width="12.85546875" style="101" customWidth="1"/>
    <col min="13060" max="13060" width="2.42578125" style="101" customWidth="1"/>
    <col min="13061" max="13061" width="12.85546875" style="101" customWidth="1"/>
    <col min="13062" max="13062" width="2.42578125" style="101" bestFit="1" customWidth="1"/>
    <col min="13063" max="13063" width="12.85546875" style="101" customWidth="1"/>
    <col min="13064" max="13064" width="2.42578125" style="101" bestFit="1" customWidth="1"/>
    <col min="13065" max="13065" width="12.85546875" style="101" customWidth="1"/>
    <col min="13066" max="13066" width="2.42578125" style="101" bestFit="1" customWidth="1"/>
    <col min="13067" max="13067" width="12.7109375" style="101" customWidth="1"/>
    <col min="13068" max="13068" width="2.42578125" style="101" bestFit="1" customWidth="1"/>
    <col min="13069" max="13069" width="12.85546875" style="101" customWidth="1"/>
    <col min="13070" max="13070" width="2.42578125" style="101" bestFit="1" customWidth="1"/>
    <col min="13071" max="13071" width="12.85546875" style="101" customWidth="1"/>
    <col min="13072" max="13072" width="2.42578125" style="101" bestFit="1" customWidth="1"/>
    <col min="13073" max="13073" width="12.85546875" style="101" customWidth="1"/>
    <col min="13074" max="13074" width="2.42578125" style="101" bestFit="1" customWidth="1"/>
    <col min="13075" max="13075" width="12.140625" style="101" customWidth="1"/>
    <col min="13076" max="13076" width="2.42578125" style="101" bestFit="1" customWidth="1"/>
    <col min="13077" max="13077" width="12.85546875" style="101" customWidth="1"/>
    <col min="13078" max="13078" width="2.42578125" style="101" bestFit="1" customWidth="1"/>
    <col min="13079" max="13079" width="12.85546875" style="101" customWidth="1"/>
    <col min="13080" max="13080" width="2.42578125" style="101" bestFit="1" customWidth="1"/>
    <col min="13081" max="13081" width="12.85546875" style="101" customWidth="1"/>
    <col min="13082" max="13082" width="2.42578125" style="101" bestFit="1" customWidth="1"/>
    <col min="13083" max="13083" width="12.85546875" style="101" customWidth="1"/>
    <col min="13084" max="13084" width="2.42578125" style="101" bestFit="1" customWidth="1"/>
    <col min="13085" max="13085" width="12.85546875" style="101" customWidth="1"/>
    <col min="13086" max="13086" width="2.42578125" style="101" bestFit="1" customWidth="1"/>
    <col min="13087" max="13087" width="12.85546875" style="101" customWidth="1"/>
    <col min="13088" max="13088" width="2.7109375" style="101" bestFit="1" customWidth="1"/>
    <col min="13089" max="13089" width="12.85546875" style="101" customWidth="1"/>
    <col min="13090" max="13090" width="3" style="101" customWidth="1"/>
    <col min="13091" max="13091" width="1.5703125" style="101" customWidth="1"/>
    <col min="13092" max="13092" width="6.42578125" style="101" customWidth="1"/>
    <col min="13093" max="13312" width="9.140625" style="101"/>
    <col min="13313" max="13313" width="5.7109375" style="101" bestFit="1" customWidth="1"/>
    <col min="13314" max="13314" width="22.42578125" style="101" customWidth="1"/>
    <col min="13315" max="13315" width="12.85546875" style="101" customWidth="1"/>
    <col min="13316" max="13316" width="2.42578125" style="101" customWidth="1"/>
    <col min="13317" max="13317" width="12.85546875" style="101" customWidth="1"/>
    <col min="13318" max="13318" width="2.42578125" style="101" bestFit="1" customWidth="1"/>
    <col min="13319" max="13319" width="12.85546875" style="101" customWidth="1"/>
    <col min="13320" max="13320" width="2.42578125" style="101" bestFit="1" customWidth="1"/>
    <col min="13321" max="13321" width="12.85546875" style="101" customWidth="1"/>
    <col min="13322" max="13322" width="2.42578125" style="101" bestFit="1" customWidth="1"/>
    <col min="13323" max="13323" width="12.7109375" style="101" customWidth="1"/>
    <col min="13324" max="13324" width="2.42578125" style="101" bestFit="1" customWidth="1"/>
    <col min="13325" max="13325" width="12.85546875" style="101" customWidth="1"/>
    <col min="13326" max="13326" width="2.42578125" style="101" bestFit="1" customWidth="1"/>
    <col min="13327" max="13327" width="12.85546875" style="101" customWidth="1"/>
    <col min="13328" max="13328" width="2.42578125" style="101" bestFit="1" customWidth="1"/>
    <col min="13329" max="13329" width="12.85546875" style="101" customWidth="1"/>
    <col min="13330" max="13330" width="2.42578125" style="101" bestFit="1" customWidth="1"/>
    <col min="13331" max="13331" width="12.140625" style="101" customWidth="1"/>
    <col min="13332" max="13332" width="2.42578125" style="101" bestFit="1" customWidth="1"/>
    <col min="13333" max="13333" width="12.85546875" style="101" customWidth="1"/>
    <col min="13334" max="13334" width="2.42578125" style="101" bestFit="1" customWidth="1"/>
    <col min="13335" max="13335" width="12.85546875" style="101" customWidth="1"/>
    <col min="13336" max="13336" width="2.42578125" style="101" bestFit="1" customWidth="1"/>
    <col min="13337" max="13337" width="12.85546875" style="101" customWidth="1"/>
    <col min="13338" max="13338" width="2.42578125" style="101" bestFit="1" customWidth="1"/>
    <col min="13339" max="13339" width="12.85546875" style="101" customWidth="1"/>
    <col min="13340" max="13340" width="2.42578125" style="101" bestFit="1" customWidth="1"/>
    <col min="13341" max="13341" width="12.85546875" style="101" customWidth="1"/>
    <col min="13342" max="13342" width="2.42578125" style="101" bestFit="1" customWidth="1"/>
    <col min="13343" max="13343" width="12.85546875" style="101" customWidth="1"/>
    <col min="13344" max="13344" width="2.7109375" style="101" bestFit="1" customWidth="1"/>
    <col min="13345" max="13345" width="12.85546875" style="101" customWidth="1"/>
    <col min="13346" max="13346" width="3" style="101" customWidth="1"/>
    <col min="13347" max="13347" width="1.5703125" style="101" customWidth="1"/>
    <col min="13348" max="13348" width="6.42578125" style="101" customWidth="1"/>
    <col min="13349" max="13568" width="9.140625" style="101"/>
    <col min="13569" max="13569" width="5.7109375" style="101" bestFit="1" customWidth="1"/>
    <col min="13570" max="13570" width="22.42578125" style="101" customWidth="1"/>
    <col min="13571" max="13571" width="12.85546875" style="101" customWidth="1"/>
    <col min="13572" max="13572" width="2.42578125" style="101" customWidth="1"/>
    <col min="13573" max="13573" width="12.85546875" style="101" customWidth="1"/>
    <col min="13574" max="13574" width="2.42578125" style="101" bestFit="1" customWidth="1"/>
    <col min="13575" max="13575" width="12.85546875" style="101" customWidth="1"/>
    <col min="13576" max="13576" width="2.42578125" style="101" bestFit="1" customWidth="1"/>
    <col min="13577" max="13577" width="12.85546875" style="101" customWidth="1"/>
    <col min="13578" max="13578" width="2.42578125" style="101" bestFit="1" customWidth="1"/>
    <col min="13579" max="13579" width="12.7109375" style="101" customWidth="1"/>
    <col min="13580" max="13580" width="2.42578125" style="101" bestFit="1" customWidth="1"/>
    <col min="13581" max="13581" width="12.85546875" style="101" customWidth="1"/>
    <col min="13582" max="13582" width="2.42578125" style="101" bestFit="1" customWidth="1"/>
    <col min="13583" max="13583" width="12.85546875" style="101" customWidth="1"/>
    <col min="13584" max="13584" width="2.42578125" style="101" bestFit="1" customWidth="1"/>
    <col min="13585" max="13585" width="12.85546875" style="101" customWidth="1"/>
    <col min="13586" max="13586" width="2.42578125" style="101" bestFit="1" customWidth="1"/>
    <col min="13587" max="13587" width="12.140625" style="101" customWidth="1"/>
    <col min="13588" max="13588" width="2.42578125" style="101" bestFit="1" customWidth="1"/>
    <col min="13589" max="13589" width="12.85546875" style="101" customWidth="1"/>
    <col min="13590" max="13590" width="2.42578125" style="101" bestFit="1" customWidth="1"/>
    <col min="13591" max="13591" width="12.85546875" style="101" customWidth="1"/>
    <col min="13592" max="13592" width="2.42578125" style="101" bestFit="1" customWidth="1"/>
    <col min="13593" max="13593" width="12.85546875" style="101" customWidth="1"/>
    <col min="13594" max="13594" width="2.42578125" style="101" bestFit="1" customWidth="1"/>
    <col min="13595" max="13595" width="12.85546875" style="101" customWidth="1"/>
    <col min="13596" max="13596" width="2.42578125" style="101" bestFit="1" customWidth="1"/>
    <col min="13597" max="13597" width="12.85546875" style="101" customWidth="1"/>
    <col min="13598" max="13598" width="2.42578125" style="101" bestFit="1" customWidth="1"/>
    <col min="13599" max="13599" width="12.85546875" style="101" customWidth="1"/>
    <col min="13600" max="13600" width="2.7109375" style="101" bestFit="1" customWidth="1"/>
    <col min="13601" max="13601" width="12.85546875" style="101" customWidth="1"/>
    <col min="13602" max="13602" width="3" style="101" customWidth="1"/>
    <col min="13603" max="13603" width="1.5703125" style="101" customWidth="1"/>
    <col min="13604" max="13604" width="6.42578125" style="101" customWidth="1"/>
    <col min="13605" max="13824" width="9.140625" style="101"/>
    <col min="13825" max="13825" width="5.7109375" style="101" bestFit="1" customWidth="1"/>
    <col min="13826" max="13826" width="22.42578125" style="101" customWidth="1"/>
    <col min="13827" max="13827" width="12.85546875" style="101" customWidth="1"/>
    <col min="13828" max="13828" width="2.42578125" style="101" customWidth="1"/>
    <col min="13829" max="13829" width="12.85546875" style="101" customWidth="1"/>
    <col min="13830" max="13830" width="2.42578125" style="101" bestFit="1" customWidth="1"/>
    <col min="13831" max="13831" width="12.85546875" style="101" customWidth="1"/>
    <col min="13832" max="13832" width="2.42578125" style="101" bestFit="1" customWidth="1"/>
    <col min="13833" max="13833" width="12.85546875" style="101" customWidth="1"/>
    <col min="13834" max="13834" width="2.42578125" style="101" bestFit="1" customWidth="1"/>
    <col min="13835" max="13835" width="12.7109375" style="101" customWidth="1"/>
    <col min="13836" max="13836" width="2.42578125" style="101" bestFit="1" customWidth="1"/>
    <col min="13837" max="13837" width="12.85546875" style="101" customWidth="1"/>
    <col min="13838" max="13838" width="2.42578125" style="101" bestFit="1" customWidth="1"/>
    <col min="13839" max="13839" width="12.85546875" style="101" customWidth="1"/>
    <col min="13840" max="13840" width="2.42578125" style="101" bestFit="1" customWidth="1"/>
    <col min="13841" max="13841" width="12.85546875" style="101" customWidth="1"/>
    <col min="13842" max="13842" width="2.42578125" style="101" bestFit="1" customWidth="1"/>
    <col min="13843" max="13843" width="12.140625" style="101" customWidth="1"/>
    <col min="13844" max="13844" width="2.42578125" style="101" bestFit="1" customWidth="1"/>
    <col min="13845" max="13845" width="12.85546875" style="101" customWidth="1"/>
    <col min="13846" max="13846" width="2.42578125" style="101" bestFit="1" customWidth="1"/>
    <col min="13847" max="13847" width="12.85546875" style="101" customWidth="1"/>
    <col min="13848" max="13848" width="2.42578125" style="101" bestFit="1" customWidth="1"/>
    <col min="13849" max="13849" width="12.85546875" style="101" customWidth="1"/>
    <col min="13850" max="13850" width="2.42578125" style="101" bestFit="1" customWidth="1"/>
    <col min="13851" max="13851" width="12.85546875" style="101" customWidth="1"/>
    <col min="13852" max="13852" width="2.42578125" style="101" bestFit="1" customWidth="1"/>
    <col min="13853" max="13853" width="12.85546875" style="101" customWidth="1"/>
    <col min="13854" max="13854" width="2.42578125" style="101" bestFit="1" customWidth="1"/>
    <col min="13855" max="13855" width="12.85546875" style="101" customWidth="1"/>
    <col min="13856" max="13856" width="2.7109375" style="101" bestFit="1" customWidth="1"/>
    <col min="13857" max="13857" width="12.85546875" style="101" customWidth="1"/>
    <col min="13858" max="13858" width="3" style="101" customWidth="1"/>
    <col min="13859" max="13859" width="1.5703125" style="101" customWidth="1"/>
    <col min="13860" max="13860" width="6.42578125" style="101" customWidth="1"/>
    <col min="13861" max="14080" width="9.140625" style="101"/>
    <col min="14081" max="14081" width="5.7109375" style="101" bestFit="1" customWidth="1"/>
    <col min="14082" max="14082" width="22.42578125" style="101" customWidth="1"/>
    <col min="14083" max="14083" width="12.85546875" style="101" customWidth="1"/>
    <col min="14084" max="14084" width="2.42578125" style="101" customWidth="1"/>
    <col min="14085" max="14085" width="12.85546875" style="101" customWidth="1"/>
    <col min="14086" max="14086" width="2.42578125" style="101" bestFit="1" customWidth="1"/>
    <col min="14087" max="14087" width="12.85546875" style="101" customWidth="1"/>
    <col min="14088" max="14088" width="2.42578125" style="101" bestFit="1" customWidth="1"/>
    <col min="14089" max="14089" width="12.85546875" style="101" customWidth="1"/>
    <col min="14090" max="14090" width="2.42578125" style="101" bestFit="1" customWidth="1"/>
    <col min="14091" max="14091" width="12.7109375" style="101" customWidth="1"/>
    <col min="14092" max="14092" width="2.42578125" style="101" bestFit="1" customWidth="1"/>
    <col min="14093" max="14093" width="12.85546875" style="101" customWidth="1"/>
    <col min="14094" max="14094" width="2.42578125" style="101" bestFit="1" customWidth="1"/>
    <col min="14095" max="14095" width="12.85546875" style="101" customWidth="1"/>
    <col min="14096" max="14096" width="2.42578125" style="101" bestFit="1" customWidth="1"/>
    <col min="14097" max="14097" width="12.85546875" style="101" customWidth="1"/>
    <col min="14098" max="14098" width="2.42578125" style="101" bestFit="1" customWidth="1"/>
    <col min="14099" max="14099" width="12.140625" style="101" customWidth="1"/>
    <col min="14100" max="14100" width="2.42578125" style="101" bestFit="1" customWidth="1"/>
    <col min="14101" max="14101" width="12.85546875" style="101" customWidth="1"/>
    <col min="14102" max="14102" width="2.42578125" style="101" bestFit="1" customWidth="1"/>
    <col min="14103" max="14103" width="12.85546875" style="101" customWidth="1"/>
    <col min="14104" max="14104" width="2.42578125" style="101" bestFit="1" customWidth="1"/>
    <col min="14105" max="14105" width="12.85546875" style="101" customWidth="1"/>
    <col min="14106" max="14106" width="2.42578125" style="101" bestFit="1" customWidth="1"/>
    <col min="14107" max="14107" width="12.85546875" style="101" customWidth="1"/>
    <col min="14108" max="14108" width="2.42578125" style="101" bestFit="1" customWidth="1"/>
    <col min="14109" max="14109" width="12.85546875" style="101" customWidth="1"/>
    <col min="14110" max="14110" width="2.42578125" style="101" bestFit="1" customWidth="1"/>
    <col min="14111" max="14111" width="12.85546875" style="101" customWidth="1"/>
    <col min="14112" max="14112" width="2.7109375" style="101" bestFit="1" customWidth="1"/>
    <col min="14113" max="14113" width="12.85546875" style="101" customWidth="1"/>
    <col min="14114" max="14114" width="3" style="101" customWidth="1"/>
    <col min="14115" max="14115" width="1.5703125" style="101" customWidth="1"/>
    <col min="14116" max="14116" width="6.42578125" style="101" customWidth="1"/>
    <col min="14117" max="14336" width="9.140625" style="101"/>
    <col min="14337" max="14337" width="5.7109375" style="101" bestFit="1" customWidth="1"/>
    <col min="14338" max="14338" width="22.42578125" style="101" customWidth="1"/>
    <col min="14339" max="14339" width="12.85546875" style="101" customWidth="1"/>
    <col min="14340" max="14340" width="2.42578125" style="101" customWidth="1"/>
    <col min="14341" max="14341" width="12.85546875" style="101" customWidth="1"/>
    <col min="14342" max="14342" width="2.42578125" style="101" bestFit="1" customWidth="1"/>
    <col min="14343" max="14343" width="12.85546875" style="101" customWidth="1"/>
    <col min="14344" max="14344" width="2.42578125" style="101" bestFit="1" customWidth="1"/>
    <col min="14345" max="14345" width="12.85546875" style="101" customWidth="1"/>
    <col min="14346" max="14346" width="2.42578125" style="101" bestFit="1" customWidth="1"/>
    <col min="14347" max="14347" width="12.7109375" style="101" customWidth="1"/>
    <col min="14348" max="14348" width="2.42578125" style="101" bestFit="1" customWidth="1"/>
    <col min="14349" max="14349" width="12.85546875" style="101" customWidth="1"/>
    <col min="14350" max="14350" width="2.42578125" style="101" bestFit="1" customWidth="1"/>
    <col min="14351" max="14351" width="12.85546875" style="101" customWidth="1"/>
    <col min="14352" max="14352" width="2.42578125" style="101" bestFit="1" customWidth="1"/>
    <col min="14353" max="14353" width="12.85546875" style="101" customWidth="1"/>
    <col min="14354" max="14354" width="2.42578125" style="101" bestFit="1" customWidth="1"/>
    <col min="14355" max="14355" width="12.140625" style="101" customWidth="1"/>
    <col min="14356" max="14356" width="2.42578125" style="101" bestFit="1" customWidth="1"/>
    <col min="14357" max="14357" width="12.85546875" style="101" customWidth="1"/>
    <col min="14358" max="14358" width="2.42578125" style="101" bestFit="1" customWidth="1"/>
    <col min="14359" max="14359" width="12.85546875" style="101" customWidth="1"/>
    <col min="14360" max="14360" width="2.42578125" style="101" bestFit="1" customWidth="1"/>
    <col min="14361" max="14361" width="12.85546875" style="101" customWidth="1"/>
    <col min="14362" max="14362" width="2.42578125" style="101" bestFit="1" customWidth="1"/>
    <col min="14363" max="14363" width="12.85546875" style="101" customWidth="1"/>
    <col min="14364" max="14364" width="2.42578125" style="101" bestFit="1" customWidth="1"/>
    <col min="14365" max="14365" width="12.85546875" style="101" customWidth="1"/>
    <col min="14366" max="14366" width="2.42578125" style="101" bestFit="1" customWidth="1"/>
    <col min="14367" max="14367" width="12.85546875" style="101" customWidth="1"/>
    <col min="14368" max="14368" width="2.7109375" style="101" bestFit="1" customWidth="1"/>
    <col min="14369" max="14369" width="12.85546875" style="101" customWidth="1"/>
    <col min="14370" max="14370" width="3" style="101" customWidth="1"/>
    <col min="14371" max="14371" width="1.5703125" style="101" customWidth="1"/>
    <col min="14372" max="14372" width="6.42578125" style="101" customWidth="1"/>
    <col min="14373" max="14592" width="9.140625" style="101"/>
    <col min="14593" max="14593" width="5.7109375" style="101" bestFit="1" customWidth="1"/>
    <col min="14594" max="14594" width="22.42578125" style="101" customWidth="1"/>
    <col min="14595" max="14595" width="12.85546875" style="101" customWidth="1"/>
    <col min="14596" max="14596" width="2.42578125" style="101" customWidth="1"/>
    <col min="14597" max="14597" width="12.85546875" style="101" customWidth="1"/>
    <col min="14598" max="14598" width="2.42578125" style="101" bestFit="1" customWidth="1"/>
    <col min="14599" max="14599" width="12.85546875" style="101" customWidth="1"/>
    <col min="14600" max="14600" width="2.42578125" style="101" bestFit="1" customWidth="1"/>
    <col min="14601" max="14601" width="12.85546875" style="101" customWidth="1"/>
    <col min="14602" max="14602" width="2.42578125" style="101" bestFit="1" customWidth="1"/>
    <col min="14603" max="14603" width="12.7109375" style="101" customWidth="1"/>
    <col min="14604" max="14604" width="2.42578125" style="101" bestFit="1" customWidth="1"/>
    <col min="14605" max="14605" width="12.85546875" style="101" customWidth="1"/>
    <col min="14606" max="14606" width="2.42578125" style="101" bestFit="1" customWidth="1"/>
    <col min="14607" max="14607" width="12.85546875" style="101" customWidth="1"/>
    <col min="14608" max="14608" width="2.42578125" style="101" bestFit="1" customWidth="1"/>
    <col min="14609" max="14609" width="12.85546875" style="101" customWidth="1"/>
    <col min="14610" max="14610" width="2.42578125" style="101" bestFit="1" customWidth="1"/>
    <col min="14611" max="14611" width="12.140625" style="101" customWidth="1"/>
    <col min="14612" max="14612" width="2.42578125" style="101" bestFit="1" customWidth="1"/>
    <col min="14613" max="14613" width="12.85546875" style="101" customWidth="1"/>
    <col min="14614" max="14614" width="2.42578125" style="101" bestFit="1" customWidth="1"/>
    <col min="14615" max="14615" width="12.85546875" style="101" customWidth="1"/>
    <col min="14616" max="14616" width="2.42578125" style="101" bestFit="1" customWidth="1"/>
    <col min="14617" max="14617" width="12.85546875" style="101" customWidth="1"/>
    <col min="14618" max="14618" width="2.42578125" style="101" bestFit="1" customWidth="1"/>
    <col min="14619" max="14619" width="12.85546875" style="101" customWidth="1"/>
    <col min="14620" max="14620" width="2.42578125" style="101" bestFit="1" customWidth="1"/>
    <col min="14621" max="14621" width="12.85546875" style="101" customWidth="1"/>
    <col min="14622" max="14622" width="2.42578125" style="101" bestFit="1" customWidth="1"/>
    <col min="14623" max="14623" width="12.85546875" style="101" customWidth="1"/>
    <col min="14624" max="14624" width="2.7109375" style="101" bestFit="1" customWidth="1"/>
    <col min="14625" max="14625" width="12.85546875" style="101" customWidth="1"/>
    <col min="14626" max="14626" width="3" style="101" customWidth="1"/>
    <col min="14627" max="14627" width="1.5703125" style="101" customWidth="1"/>
    <col min="14628" max="14628" width="6.42578125" style="101" customWidth="1"/>
    <col min="14629" max="14848" width="9.140625" style="101"/>
    <col min="14849" max="14849" width="5.7109375" style="101" bestFit="1" customWidth="1"/>
    <col min="14850" max="14850" width="22.42578125" style="101" customWidth="1"/>
    <col min="14851" max="14851" width="12.85546875" style="101" customWidth="1"/>
    <col min="14852" max="14852" width="2.42578125" style="101" customWidth="1"/>
    <col min="14853" max="14853" width="12.85546875" style="101" customWidth="1"/>
    <col min="14854" max="14854" width="2.42578125" style="101" bestFit="1" customWidth="1"/>
    <col min="14855" max="14855" width="12.85546875" style="101" customWidth="1"/>
    <col min="14856" max="14856" width="2.42578125" style="101" bestFit="1" customWidth="1"/>
    <col min="14857" max="14857" width="12.85546875" style="101" customWidth="1"/>
    <col min="14858" max="14858" width="2.42578125" style="101" bestFit="1" customWidth="1"/>
    <col min="14859" max="14859" width="12.7109375" style="101" customWidth="1"/>
    <col min="14860" max="14860" width="2.42578125" style="101" bestFit="1" customWidth="1"/>
    <col min="14861" max="14861" width="12.85546875" style="101" customWidth="1"/>
    <col min="14862" max="14862" width="2.42578125" style="101" bestFit="1" customWidth="1"/>
    <col min="14863" max="14863" width="12.85546875" style="101" customWidth="1"/>
    <col min="14864" max="14864" width="2.42578125" style="101" bestFit="1" customWidth="1"/>
    <col min="14865" max="14865" width="12.85546875" style="101" customWidth="1"/>
    <col min="14866" max="14866" width="2.42578125" style="101" bestFit="1" customWidth="1"/>
    <col min="14867" max="14867" width="12.140625" style="101" customWidth="1"/>
    <col min="14868" max="14868" width="2.42578125" style="101" bestFit="1" customWidth="1"/>
    <col min="14869" max="14869" width="12.85546875" style="101" customWidth="1"/>
    <col min="14870" max="14870" width="2.42578125" style="101" bestFit="1" customWidth="1"/>
    <col min="14871" max="14871" width="12.85546875" style="101" customWidth="1"/>
    <col min="14872" max="14872" width="2.42578125" style="101" bestFit="1" customWidth="1"/>
    <col min="14873" max="14873" width="12.85546875" style="101" customWidth="1"/>
    <col min="14874" max="14874" width="2.42578125" style="101" bestFit="1" customWidth="1"/>
    <col min="14875" max="14875" width="12.85546875" style="101" customWidth="1"/>
    <col min="14876" max="14876" width="2.42578125" style="101" bestFit="1" customWidth="1"/>
    <col min="14877" max="14877" width="12.85546875" style="101" customWidth="1"/>
    <col min="14878" max="14878" width="2.42578125" style="101" bestFit="1" customWidth="1"/>
    <col min="14879" max="14879" width="12.85546875" style="101" customWidth="1"/>
    <col min="14880" max="14880" width="2.7109375" style="101" bestFit="1" customWidth="1"/>
    <col min="14881" max="14881" width="12.85546875" style="101" customWidth="1"/>
    <col min="14882" max="14882" width="3" style="101" customWidth="1"/>
    <col min="14883" max="14883" width="1.5703125" style="101" customWidth="1"/>
    <col min="14884" max="14884" width="6.42578125" style="101" customWidth="1"/>
    <col min="14885" max="15104" width="9.140625" style="101"/>
    <col min="15105" max="15105" width="5.7109375" style="101" bestFit="1" customWidth="1"/>
    <col min="15106" max="15106" width="22.42578125" style="101" customWidth="1"/>
    <col min="15107" max="15107" width="12.85546875" style="101" customWidth="1"/>
    <col min="15108" max="15108" width="2.42578125" style="101" customWidth="1"/>
    <col min="15109" max="15109" width="12.85546875" style="101" customWidth="1"/>
    <col min="15110" max="15110" width="2.42578125" style="101" bestFit="1" customWidth="1"/>
    <col min="15111" max="15111" width="12.85546875" style="101" customWidth="1"/>
    <col min="15112" max="15112" width="2.42578125" style="101" bestFit="1" customWidth="1"/>
    <col min="15113" max="15113" width="12.85546875" style="101" customWidth="1"/>
    <col min="15114" max="15114" width="2.42578125" style="101" bestFit="1" customWidth="1"/>
    <col min="15115" max="15115" width="12.7109375" style="101" customWidth="1"/>
    <col min="15116" max="15116" width="2.42578125" style="101" bestFit="1" customWidth="1"/>
    <col min="15117" max="15117" width="12.85546875" style="101" customWidth="1"/>
    <col min="15118" max="15118" width="2.42578125" style="101" bestFit="1" customWidth="1"/>
    <col min="15119" max="15119" width="12.85546875" style="101" customWidth="1"/>
    <col min="15120" max="15120" width="2.42578125" style="101" bestFit="1" customWidth="1"/>
    <col min="15121" max="15121" width="12.85546875" style="101" customWidth="1"/>
    <col min="15122" max="15122" width="2.42578125" style="101" bestFit="1" customWidth="1"/>
    <col min="15123" max="15123" width="12.140625" style="101" customWidth="1"/>
    <col min="15124" max="15124" width="2.42578125" style="101" bestFit="1" customWidth="1"/>
    <col min="15125" max="15125" width="12.85546875" style="101" customWidth="1"/>
    <col min="15126" max="15126" width="2.42578125" style="101" bestFit="1" customWidth="1"/>
    <col min="15127" max="15127" width="12.85546875" style="101" customWidth="1"/>
    <col min="15128" max="15128" width="2.42578125" style="101" bestFit="1" customWidth="1"/>
    <col min="15129" max="15129" width="12.85546875" style="101" customWidth="1"/>
    <col min="15130" max="15130" width="2.42578125" style="101" bestFit="1" customWidth="1"/>
    <col min="15131" max="15131" width="12.85546875" style="101" customWidth="1"/>
    <col min="15132" max="15132" width="2.42578125" style="101" bestFit="1" customWidth="1"/>
    <col min="15133" max="15133" width="12.85546875" style="101" customWidth="1"/>
    <col min="15134" max="15134" width="2.42578125" style="101" bestFit="1" customWidth="1"/>
    <col min="15135" max="15135" width="12.85546875" style="101" customWidth="1"/>
    <col min="15136" max="15136" width="2.7109375" style="101" bestFit="1" customWidth="1"/>
    <col min="15137" max="15137" width="12.85546875" style="101" customWidth="1"/>
    <col min="15138" max="15138" width="3" style="101" customWidth="1"/>
    <col min="15139" max="15139" width="1.5703125" style="101" customWidth="1"/>
    <col min="15140" max="15140" width="6.42578125" style="101" customWidth="1"/>
    <col min="15141" max="15360" width="9.140625" style="101"/>
    <col min="15361" max="15361" width="5.7109375" style="101" bestFit="1" customWidth="1"/>
    <col min="15362" max="15362" width="22.42578125" style="101" customWidth="1"/>
    <col min="15363" max="15363" width="12.85546875" style="101" customWidth="1"/>
    <col min="15364" max="15364" width="2.42578125" style="101" customWidth="1"/>
    <col min="15365" max="15365" width="12.85546875" style="101" customWidth="1"/>
    <col min="15366" max="15366" width="2.42578125" style="101" bestFit="1" customWidth="1"/>
    <col min="15367" max="15367" width="12.85546875" style="101" customWidth="1"/>
    <col min="15368" max="15368" width="2.42578125" style="101" bestFit="1" customWidth="1"/>
    <col min="15369" max="15369" width="12.85546875" style="101" customWidth="1"/>
    <col min="15370" max="15370" width="2.42578125" style="101" bestFit="1" customWidth="1"/>
    <col min="15371" max="15371" width="12.7109375" style="101" customWidth="1"/>
    <col min="15372" max="15372" width="2.42578125" style="101" bestFit="1" customWidth="1"/>
    <col min="15373" max="15373" width="12.85546875" style="101" customWidth="1"/>
    <col min="15374" max="15374" width="2.42578125" style="101" bestFit="1" customWidth="1"/>
    <col min="15375" max="15375" width="12.85546875" style="101" customWidth="1"/>
    <col min="15376" max="15376" width="2.42578125" style="101" bestFit="1" customWidth="1"/>
    <col min="15377" max="15377" width="12.85546875" style="101" customWidth="1"/>
    <col min="15378" max="15378" width="2.42578125" style="101" bestFit="1" customWidth="1"/>
    <col min="15379" max="15379" width="12.140625" style="101" customWidth="1"/>
    <col min="15380" max="15380" width="2.42578125" style="101" bestFit="1" customWidth="1"/>
    <col min="15381" max="15381" width="12.85546875" style="101" customWidth="1"/>
    <col min="15382" max="15382" width="2.42578125" style="101" bestFit="1" customWidth="1"/>
    <col min="15383" max="15383" width="12.85546875" style="101" customWidth="1"/>
    <col min="15384" max="15384" width="2.42578125" style="101" bestFit="1" customWidth="1"/>
    <col min="15385" max="15385" width="12.85546875" style="101" customWidth="1"/>
    <col min="15386" max="15386" width="2.42578125" style="101" bestFit="1" customWidth="1"/>
    <col min="15387" max="15387" width="12.85546875" style="101" customWidth="1"/>
    <col min="15388" max="15388" width="2.42578125" style="101" bestFit="1" customWidth="1"/>
    <col min="15389" max="15389" width="12.85546875" style="101" customWidth="1"/>
    <col min="15390" max="15390" width="2.42578125" style="101" bestFit="1" customWidth="1"/>
    <col min="15391" max="15391" width="12.85546875" style="101" customWidth="1"/>
    <col min="15392" max="15392" width="2.7109375" style="101" bestFit="1" customWidth="1"/>
    <col min="15393" max="15393" width="12.85546875" style="101" customWidth="1"/>
    <col min="15394" max="15394" width="3" style="101" customWidth="1"/>
    <col min="15395" max="15395" width="1.5703125" style="101" customWidth="1"/>
    <col min="15396" max="15396" width="6.42578125" style="101" customWidth="1"/>
    <col min="15397" max="15616" width="9.140625" style="101"/>
    <col min="15617" max="15617" width="5.7109375" style="101" bestFit="1" customWidth="1"/>
    <col min="15618" max="15618" width="22.42578125" style="101" customWidth="1"/>
    <col min="15619" max="15619" width="12.85546875" style="101" customWidth="1"/>
    <col min="15620" max="15620" width="2.42578125" style="101" customWidth="1"/>
    <col min="15621" max="15621" width="12.85546875" style="101" customWidth="1"/>
    <col min="15622" max="15622" width="2.42578125" style="101" bestFit="1" customWidth="1"/>
    <col min="15623" max="15623" width="12.85546875" style="101" customWidth="1"/>
    <col min="15624" max="15624" width="2.42578125" style="101" bestFit="1" customWidth="1"/>
    <col min="15625" max="15625" width="12.85546875" style="101" customWidth="1"/>
    <col min="15626" max="15626" width="2.42578125" style="101" bestFit="1" customWidth="1"/>
    <col min="15627" max="15627" width="12.7109375" style="101" customWidth="1"/>
    <col min="15628" max="15628" width="2.42578125" style="101" bestFit="1" customWidth="1"/>
    <col min="15629" max="15629" width="12.85546875" style="101" customWidth="1"/>
    <col min="15630" max="15630" width="2.42578125" style="101" bestFit="1" customWidth="1"/>
    <col min="15631" max="15631" width="12.85546875" style="101" customWidth="1"/>
    <col min="15632" max="15632" width="2.42578125" style="101" bestFit="1" customWidth="1"/>
    <col min="15633" max="15633" width="12.85546875" style="101" customWidth="1"/>
    <col min="15634" max="15634" width="2.42578125" style="101" bestFit="1" customWidth="1"/>
    <col min="15635" max="15635" width="12.140625" style="101" customWidth="1"/>
    <col min="15636" max="15636" width="2.42578125" style="101" bestFit="1" customWidth="1"/>
    <col min="15637" max="15637" width="12.85546875" style="101" customWidth="1"/>
    <col min="15638" max="15638" width="2.42578125" style="101" bestFit="1" customWidth="1"/>
    <col min="15639" max="15639" width="12.85546875" style="101" customWidth="1"/>
    <col min="15640" max="15640" width="2.42578125" style="101" bestFit="1" customWidth="1"/>
    <col min="15641" max="15641" width="12.85546875" style="101" customWidth="1"/>
    <col min="15642" max="15642" width="2.42578125" style="101" bestFit="1" customWidth="1"/>
    <col min="15643" max="15643" width="12.85546875" style="101" customWidth="1"/>
    <col min="15644" max="15644" width="2.42578125" style="101" bestFit="1" customWidth="1"/>
    <col min="15645" max="15645" width="12.85546875" style="101" customWidth="1"/>
    <col min="15646" max="15646" width="2.42578125" style="101" bestFit="1" customWidth="1"/>
    <col min="15647" max="15647" width="12.85546875" style="101" customWidth="1"/>
    <col min="15648" max="15648" width="2.7109375" style="101" bestFit="1" customWidth="1"/>
    <col min="15649" max="15649" width="12.85546875" style="101" customWidth="1"/>
    <col min="15650" max="15650" width="3" style="101" customWidth="1"/>
    <col min="15651" max="15651" width="1.5703125" style="101" customWidth="1"/>
    <col min="15652" max="15652" width="6.42578125" style="101" customWidth="1"/>
    <col min="15653" max="15872" width="9.140625" style="101"/>
    <col min="15873" max="15873" width="5.7109375" style="101" bestFit="1" customWidth="1"/>
    <col min="15874" max="15874" width="22.42578125" style="101" customWidth="1"/>
    <col min="15875" max="15875" width="12.85546875" style="101" customWidth="1"/>
    <col min="15876" max="15876" width="2.42578125" style="101" customWidth="1"/>
    <col min="15877" max="15877" width="12.85546875" style="101" customWidth="1"/>
    <col min="15878" max="15878" width="2.42578125" style="101" bestFit="1" customWidth="1"/>
    <col min="15879" max="15879" width="12.85546875" style="101" customWidth="1"/>
    <col min="15880" max="15880" width="2.42578125" style="101" bestFit="1" customWidth="1"/>
    <col min="15881" max="15881" width="12.85546875" style="101" customWidth="1"/>
    <col min="15882" max="15882" width="2.42578125" style="101" bestFit="1" customWidth="1"/>
    <col min="15883" max="15883" width="12.7109375" style="101" customWidth="1"/>
    <col min="15884" max="15884" width="2.42578125" style="101" bestFit="1" customWidth="1"/>
    <col min="15885" max="15885" width="12.85546875" style="101" customWidth="1"/>
    <col min="15886" max="15886" width="2.42578125" style="101" bestFit="1" customWidth="1"/>
    <col min="15887" max="15887" width="12.85546875" style="101" customWidth="1"/>
    <col min="15888" max="15888" width="2.42578125" style="101" bestFit="1" customWidth="1"/>
    <col min="15889" max="15889" width="12.85546875" style="101" customWidth="1"/>
    <col min="15890" max="15890" width="2.42578125" style="101" bestFit="1" customWidth="1"/>
    <col min="15891" max="15891" width="12.140625" style="101" customWidth="1"/>
    <col min="15892" max="15892" width="2.42578125" style="101" bestFit="1" customWidth="1"/>
    <col min="15893" max="15893" width="12.85546875" style="101" customWidth="1"/>
    <col min="15894" max="15894" width="2.42578125" style="101" bestFit="1" customWidth="1"/>
    <col min="15895" max="15895" width="12.85546875" style="101" customWidth="1"/>
    <col min="15896" max="15896" width="2.42578125" style="101" bestFit="1" customWidth="1"/>
    <col min="15897" max="15897" width="12.85546875" style="101" customWidth="1"/>
    <col min="15898" max="15898" width="2.42578125" style="101" bestFit="1" customWidth="1"/>
    <col min="15899" max="15899" width="12.85546875" style="101" customWidth="1"/>
    <col min="15900" max="15900" width="2.42578125" style="101" bestFit="1" customWidth="1"/>
    <col min="15901" max="15901" width="12.85546875" style="101" customWidth="1"/>
    <col min="15902" max="15902" width="2.42578125" style="101" bestFit="1" customWidth="1"/>
    <col min="15903" max="15903" width="12.85546875" style="101" customWidth="1"/>
    <col min="15904" max="15904" width="2.7109375" style="101" bestFit="1" customWidth="1"/>
    <col min="15905" max="15905" width="12.85546875" style="101" customWidth="1"/>
    <col min="15906" max="15906" width="3" style="101" customWidth="1"/>
    <col min="15907" max="15907" width="1.5703125" style="101" customWidth="1"/>
    <col min="15908" max="15908" width="6.42578125" style="101" customWidth="1"/>
    <col min="15909" max="16128" width="9.140625" style="101"/>
    <col min="16129" max="16129" width="5.7109375" style="101" bestFit="1" customWidth="1"/>
    <col min="16130" max="16130" width="22.42578125" style="101" customWidth="1"/>
    <col min="16131" max="16131" width="12.85546875" style="101" customWidth="1"/>
    <col min="16132" max="16132" width="2.42578125" style="101" customWidth="1"/>
    <col min="16133" max="16133" width="12.85546875" style="101" customWidth="1"/>
    <col min="16134" max="16134" width="2.42578125" style="101" bestFit="1" customWidth="1"/>
    <col min="16135" max="16135" width="12.85546875" style="101" customWidth="1"/>
    <col min="16136" max="16136" width="2.42578125" style="101" bestFit="1" customWidth="1"/>
    <col min="16137" max="16137" width="12.85546875" style="101" customWidth="1"/>
    <col min="16138" max="16138" width="2.42578125" style="101" bestFit="1" customWidth="1"/>
    <col min="16139" max="16139" width="12.7109375" style="101" customWidth="1"/>
    <col min="16140" max="16140" width="2.42578125" style="101" bestFit="1" customWidth="1"/>
    <col min="16141" max="16141" width="12.85546875" style="101" customWidth="1"/>
    <col min="16142" max="16142" width="2.42578125" style="101" bestFit="1" customWidth="1"/>
    <col min="16143" max="16143" width="12.85546875" style="101" customWidth="1"/>
    <col min="16144" max="16144" width="2.42578125" style="101" bestFit="1" customWidth="1"/>
    <col min="16145" max="16145" width="12.85546875" style="101" customWidth="1"/>
    <col min="16146" max="16146" width="2.42578125" style="101" bestFit="1" customWidth="1"/>
    <col min="16147" max="16147" width="12.140625" style="101" customWidth="1"/>
    <col min="16148" max="16148" width="2.42578125" style="101" bestFit="1" customWidth="1"/>
    <col min="16149" max="16149" width="12.85546875" style="101" customWidth="1"/>
    <col min="16150" max="16150" width="2.42578125" style="101" bestFit="1" customWidth="1"/>
    <col min="16151" max="16151" width="12.85546875" style="101" customWidth="1"/>
    <col min="16152" max="16152" width="2.42578125" style="101" bestFit="1" customWidth="1"/>
    <col min="16153" max="16153" width="12.85546875" style="101" customWidth="1"/>
    <col min="16154" max="16154" width="2.42578125" style="101" bestFit="1" customWidth="1"/>
    <col min="16155" max="16155" width="12.85546875" style="101" customWidth="1"/>
    <col min="16156" max="16156" width="2.42578125" style="101" bestFit="1" customWidth="1"/>
    <col min="16157" max="16157" width="12.85546875" style="101" customWidth="1"/>
    <col min="16158" max="16158" width="2.42578125" style="101" bestFit="1" customWidth="1"/>
    <col min="16159" max="16159" width="12.85546875" style="101" customWidth="1"/>
    <col min="16160" max="16160" width="2.7109375" style="101" bestFit="1" customWidth="1"/>
    <col min="16161" max="16161" width="12.85546875" style="101" customWidth="1"/>
    <col min="16162" max="16162" width="3" style="101" customWidth="1"/>
    <col min="16163" max="16163" width="1.5703125" style="101" customWidth="1"/>
    <col min="16164" max="16164" width="6.42578125" style="101" customWidth="1"/>
    <col min="16165" max="16384" width="9.140625" style="101"/>
  </cols>
  <sheetData>
    <row r="1" spans="1:38" ht="14.25">
      <c r="A1" s="182" t="s">
        <v>212</v>
      </c>
      <c r="B1" s="323"/>
      <c r="C1" s="323"/>
      <c r="D1" s="323"/>
      <c r="E1" s="323"/>
      <c r="F1" s="323"/>
      <c r="G1" s="323"/>
      <c r="H1" s="323"/>
      <c r="I1" s="323"/>
      <c r="J1" s="323"/>
      <c r="K1" s="323"/>
      <c r="L1" s="323"/>
      <c r="M1" s="323"/>
      <c r="N1" s="323"/>
      <c r="O1" s="323"/>
      <c r="P1" s="323"/>
      <c r="Q1" s="323"/>
      <c r="R1" s="323"/>
      <c r="S1" s="182" t="s">
        <v>212</v>
      </c>
      <c r="T1" s="323"/>
      <c r="U1" s="323"/>
      <c r="V1" s="323"/>
      <c r="W1" s="323"/>
      <c r="X1" s="323"/>
      <c r="Y1" s="323"/>
      <c r="Z1" s="323"/>
      <c r="AA1" s="323"/>
      <c r="AB1" s="323"/>
      <c r="AC1" s="323"/>
      <c r="AD1" s="323"/>
      <c r="AE1" s="323"/>
      <c r="AF1" s="323"/>
      <c r="AG1" s="323"/>
      <c r="AH1" s="323"/>
      <c r="AI1" s="323"/>
      <c r="AJ1" s="323"/>
    </row>
    <row r="2" spans="1:38" ht="15">
      <c r="A2" s="183" t="s">
        <v>142</v>
      </c>
      <c r="B2" s="323"/>
      <c r="C2" s="323"/>
      <c r="D2" s="323"/>
      <c r="E2" s="323"/>
      <c r="F2" s="323"/>
      <c r="G2" s="323"/>
      <c r="H2" s="323"/>
      <c r="I2" s="323"/>
      <c r="J2" s="323"/>
      <c r="K2" s="323"/>
      <c r="L2" s="323"/>
      <c r="M2" s="323"/>
      <c r="N2" s="323"/>
      <c r="O2" s="323"/>
      <c r="P2" s="323"/>
      <c r="Q2" s="323"/>
      <c r="R2" s="323"/>
      <c r="S2" s="183" t="s">
        <v>142</v>
      </c>
      <c r="T2" s="323"/>
      <c r="U2" s="323"/>
      <c r="V2" s="323"/>
      <c r="W2" s="323"/>
      <c r="X2" s="323"/>
      <c r="Y2" s="323"/>
      <c r="Z2" s="323"/>
      <c r="AA2" s="323"/>
      <c r="AB2" s="323"/>
      <c r="AC2" s="323"/>
      <c r="AD2" s="323"/>
      <c r="AE2" s="323"/>
      <c r="AF2" s="323"/>
      <c r="AG2" s="323"/>
      <c r="AH2" s="323"/>
      <c r="AI2" s="323"/>
      <c r="AJ2" s="323"/>
    </row>
    <row r="3" spans="1:38" ht="12.75" customHeight="1">
      <c r="A3" s="508" t="s">
        <v>216</v>
      </c>
      <c r="B3" s="508"/>
      <c r="C3" s="508"/>
      <c r="D3" s="508"/>
      <c r="E3" s="508"/>
      <c r="F3" s="508"/>
      <c r="G3" s="508"/>
      <c r="H3" s="508"/>
      <c r="I3" s="508"/>
      <c r="J3" s="508"/>
      <c r="K3" s="508"/>
      <c r="L3" s="508"/>
      <c r="M3" s="508"/>
      <c r="N3" s="508"/>
      <c r="O3" s="508"/>
      <c r="P3" s="508"/>
      <c r="Q3" s="508"/>
      <c r="R3" s="508"/>
      <c r="S3" s="508" t="s">
        <v>217</v>
      </c>
      <c r="T3" s="508"/>
      <c r="U3" s="508"/>
      <c r="V3" s="508"/>
      <c r="W3" s="508"/>
      <c r="X3" s="508"/>
      <c r="Y3" s="508"/>
      <c r="Z3" s="508"/>
      <c r="AA3" s="508"/>
      <c r="AB3" s="508"/>
      <c r="AC3" s="508"/>
      <c r="AD3" s="508"/>
      <c r="AE3" s="508"/>
      <c r="AF3" s="508"/>
      <c r="AG3" s="508"/>
      <c r="AH3" s="508"/>
      <c r="AI3" s="508"/>
      <c r="AJ3" s="508"/>
    </row>
    <row r="4" spans="1:38">
      <c r="A4" s="101" t="s">
        <v>145</v>
      </c>
      <c r="S4" s="101" t="s">
        <v>145</v>
      </c>
    </row>
    <row r="5" spans="1:38">
      <c r="A5" s="163"/>
      <c r="B5" s="324"/>
      <c r="C5" s="160"/>
      <c r="D5" s="160"/>
      <c r="E5" s="160"/>
      <c r="F5" s="160"/>
      <c r="G5" s="160"/>
      <c r="H5" s="160"/>
      <c r="I5" s="160"/>
      <c r="J5" s="160"/>
      <c r="K5" s="160"/>
      <c r="L5" s="160"/>
      <c r="M5" s="160"/>
      <c r="N5" s="160"/>
      <c r="O5" s="160"/>
      <c r="P5" s="160"/>
      <c r="Q5" s="160"/>
      <c r="R5" s="160"/>
      <c r="S5" s="160"/>
      <c r="T5" s="160"/>
      <c r="U5" s="160"/>
      <c r="V5" s="160"/>
      <c r="W5" s="723"/>
      <c r="X5" s="723"/>
      <c r="Y5" s="723"/>
      <c r="Z5" s="325"/>
      <c r="AA5" s="325"/>
      <c r="AB5" s="325"/>
      <c r="AC5" s="325"/>
      <c r="AD5" s="325"/>
      <c r="AE5" s="325"/>
      <c r="AF5" s="325"/>
      <c r="AG5" s="325"/>
      <c r="AH5" s="325"/>
      <c r="AI5" s="25"/>
    </row>
    <row r="6" spans="1:38" ht="12.75" customHeight="1">
      <c r="A6" s="564" t="s">
        <v>218</v>
      </c>
      <c r="B6" s="556" t="s">
        <v>40</v>
      </c>
      <c r="C6" s="563" t="s">
        <v>219</v>
      </c>
      <c r="D6" s="546"/>
      <c r="E6" s="546"/>
      <c r="F6" s="557"/>
      <c r="G6" s="563" t="s">
        <v>220</v>
      </c>
      <c r="H6" s="546"/>
      <c r="I6" s="546"/>
      <c r="J6" s="546"/>
      <c r="K6" s="546"/>
      <c r="L6" s="546"/>
      <c r="M6" s="546"/>
      <c r="N6" s="546"/>
      <c r="O6" s="546"/>
      <c r="P6" s="546"/>
      <c r="Q6" s="546"/>
      <c r="R6" s="546"/>
      <c r="S6" s="546" t="s">
        <v>221</v>
      </c>
      <c r="T6" s="546"/>
      <c r="U6" s="546"/>
      <c r="V6" s="546"/>
      <c r="W6" s="546"/>
      <c r="X6" s="546"/>
      <c r="Y6" s="546"/>
      <c r="Z6" s="546"/>
      <c r="AA6" s="546"/>
      <c r="AB6" s="546"/>
      <c r="AC6" s="546"/>
      <c r="AD6" s="546"/>
      <c r="AE6" s="546"/>
      <c r="AF6" s="546"/>
      <c r="AG6" s="546"/>
      <c r="AH6" s="546"/>
      <c r="AI6" s="557"/>
      <c r="AJ6" s="563" t="s">
        <v>218</v>
      </c>
    </row>
    <row r="7" spans="1:38">
      <c r="A7" s="541"/>
      <c r="B7" s="544"/>
      <c r="C7" s="565"/>
      <c r="D7" s="540"/>
      <c r="E7" s="540"/>
      <c r="F7" s="558"/>
      <c r="G7" s="565"/>
      <c r="H7" s="540"/>
      <c r="I7" s="540"/>
      <c r="J7" s="540"/>
      <c r="K7" s="540"/>
      <c r="L7" s="540"/>
      <c r="M7" s="540"/>
      <c r="N7" s="540"/>
      <c r="O7" s="540"/>
      <c r="P7" s="540"/>
      <c r="Q7" s="540"/>
      <c r="R7" s="540"/>
      <c r="S7" s="540"/>
      <c r="T7" s="540"/>
      <c r="U7" s="540"/>
      <c r="V7" s="540"/>
      <c r="W7" s="540"/>
      <c r="X7" s="540"/>
      <c r="Y7" s="540"/>
      <c r="Z7" s="540"/>
      <c r="AA7" s="540"/>
      <c r="AB7" s="540"/>
      <c r="AC7" s="540"/>
      <c r="AD7" s="540"/>
      <c r="AE7" s="540"/>
      <c r="AF7" s="540"/>
      <c r="AG7" s="540"/>
      <c r="AH7" s="540"/>
      <c r="AI7" s="558"/>
      <c r="AJ7" s="565"/>
    </row>
    <row r="8" spans="1:38">
      <c r="A8" s="552"/>
      <c r="B8" s="725"/>
      <c r="C8" s="565"/>
      <c r="D8" s="540"/>
      <c r="E8" s="540"/>
      <c r="F8" s="558"/>
      <c r="G8" s="722"/>
      <c r="H8" s="547"/>
      <c r="I8" s="547"/>
      <c r="J8" s="547"/>
      <c r="K8" s="547"/>
      <c r="L8" s="547"/>
      <c r="M8" s="547"/>
      <c r="N8" s="547"/>
      <c r="O8" s="547"/>
      <c r="P8" s="547"/>
      <c r="Q8" s="547"/>
      <c r="R8" s="547"/>
      <c r="S8" s="540"/>
      <c r="T8" s="540"/>
      <c r="U8" s="540"/>
      <c r="V8" s="540"/>
      <c r="W8" s="540"/>
      <c r="X8" s="540"/>
      <c r="Y8" s="540"/>
      <c r="Z8" s="540"/>
      <c r="AA8" s="540"/>
      <c r="AB8" s="540"/>
      <c r="AC8" s="540"/>
      <c r="AD8" s="540"/>
      <c r="AE8" s="540"/>
      <c r="AF8" s="540"/>
      <c r="AG8" s="540"/>
      <c r="AH8" s="540"/>
      <c r="AI8" s="558"/>
      <c r="AJ8" s="658"/>
    </row>
    <row r="9" spans="1:38" ht="12.75" customHeight="1">
      <c r="A9" s="552"/>
      <c r="B9" s="725"/>
      <c r="C9" s="565"/>
      <c r="D9" s="540"/>
      <c r="E9" s="540"/>
      <c r="F9" s="558"/>
      <c r="G9" s="563" t="s">
        <v>199</v>
      </c>
      <c r="H9" s="546"/>
      <c r="I9" s="546"/>
      <c r="J9" s="564"/>
      <c r="K9" s="556" t="s">
        <v>222</v>
      </c>
      <c r="L9" s="546"/>
      <c r="M9" s="546"/>
      <c r="N9" s="546"/>
      <c r="O9" s="563" t="s">
        <v>223</v>
      </c>
      <c r="P9" s="546"/>
      <c r="Q9" s="546"/>
      <c r="R9" s="546"/>
      <c r="S9" s="546" t="s">
        <v>224</v>
      </c>
      <c r="T9" s="546"/>
      <c r="U9" s="546"/>
      <c r="V9" s="557"/>
      <c r="W9" s="563" t="s">
        <v>225</v>
      </c>
      <c r="X9" s="546"/>
      <c r="Y9" s="546"/>
      <c r="Z9" s="557"/>
      <c r="AA9" s="563" t="s">
        <v>226</v>
      </c>
      <c r="AB9" s="546"/>
      <c r="AC9" s="546"/>
      <c r="AD9" s="557"/>
      <c r="AE9" s="563" t="s">
        <v>227</v>
      </c>
      <c r="AF9" s="546"/>
      <c r="AG9" s="546"/>
      <c r="AH9" s="546"/>
      <c r="AI9" s="557"/>
      <c r="AJ9" s="658"/>
    </row>
    <row r="10" spans="1:38" ht="12.75" customHeight="1">
      <c r="A10" s="552"/>
      <c r="B10" s="725"/>
      <c r="C10" s="722"/>
      <c r="D10" s="547"/>
      <c r="E10" s="547"/>
      <c r="F10" s="579"/>
      <c r="G10" s="727"/>
      <c r="H10" s="542"/>
      <c r="I10" s="542"/>
      <c r="J10" s="543"/>
      <c r="K10" s="545"/>
      <c r="L10" s="542"/>
      <c r="M10" s="542"/>
      <c r="N10" s="542"/>
      <c r="O10" s="722"/>
      <c r="P10" s="547"/>
      <c r="Q10" s="547"/>
      <c r="R10" s="547"/>
      <c r="S10" s="540"/>
      <c r="T10" s="540"/>
      <c r="U10" s="540"/>
      <c r="V10" s="558"/>
      <c r="W10" s="722"/>
      <c r="X10" s="547"/>
      <c r="Y10" s="547"/>
      <c r="Z10" s="579"/>
      <c r="AA10" s="722"/>
      <c r="AB10" s="547"/>
      <c r="AC10" s="547"/>
      <c r="AD10" s="579"/>
      <c r="AE10" s="722"/>
      <c r="AF10" s="547"/>
      <c r="AG10" s="547"/>
      <c r="AH10" s="547"/>
      <c r="AI10" s="579"/>
      <c r="AJ10" s="658"/>
    </row>
    <row r="11" spans="1:38">
      <c r="A11" s="552"/>
      <c r="B11" s="554"/>
      <c r="C11" s="495" t="s">
        <v>156</v>
      </c>
      <c r="D11" s="728"/>
      <c r="E11" s="544" t="s">
        <v>52</v>
      </c>
      <c r="F11" s="541"/>
      <c r="G11" s="495" t="s">
        <v>156</v>
      </c>
      <c r="H11" s="728"/>
      <c r="I11" s="572" t="s">
        <v>52</v>
      </c>
      <c r="J11" s="730"/>
      <c r="K11" s="495" t="s">
        <v>156</v>
      </c>
      <c r="L11" s="728"/>
      <c r="M11" s="572" t="s">
        <v>52</v>
      </c>
      <c r="N11" s="732"/>
      <c r="O11" s="495" t="s">
        <v>156</v>
      </c>
      <c r="P11" s="728"/>
      <c r="Q11" s="563" t="s">
        <v>52</v>
      </c>
      <c r="R11" s="546"/>
      <c r="S11" s="566" t="s">
        <v>156</v>
      </c>
      <c r="T11" s="566"/>
      <c r="U11" s="563" t="s">
        <v>52</v>
      </c>
      <c r="V11" s="564"/>
      <c r="W11" s="495" t="s">
        <v>156</v>
      </c>
      <c r="X11" s="728"/>
      <c r="Y11" s="565" t="s">
        <v>52</v>
      </c>
      <c r="Z11" s="558"/>
      <c r="AA11" s="495" t="s">
        <v>156</v>
      </c>
      <c r="AB11" s="728"/>
      <c r="AC11" s="563" t="s">
        <v>52</v>
      </c>
      <c r="AD11" s="564"/>
      <c r="AE11" s="495" t="s">
        <v>156</v>
      </c>
      <c r="AF11" s="728"/>
      <c r="AG11" s="544" t="s">
        <v>52</v>
      </c>
      <c r="AH11" s="540"/>
      <c r="AI11" s="558"/>
      <c r="AJ11" s="658"/>
    </row>
    <row r="12" spans="1:38">
      <c r="A12" s="724"/>
      <c r="B12" s="726"/>
      <c r="C12" s="496"/>
      <c r="D12" s="729"/>
      <c r="E12" s="545"/>
      <c r="F12" s="543"/>
      <c r="G12" s="496"/>
      <c r="H12" s="729"/>
      <c r="I12" s="545"/>
      <c r="J12" s="543"/>
      <c r="K12" s="496"/>
      <c r="L12" s="729"/>
      <c r="M12" s="545"/>
      <c r="N12" s="542"/>
      <c r="O12" s="496"/>
      <c r="P12" s="729"/>
      <c r="Q12" s="722"/>
      <c r="R12" s="547"/>
      <c r="S12" s="528"/>
      <c r="T12" s="528"/>
      <c r="U12" s="722"/>
      <c r="V12" s="551"/>
      <c r="W12" s="496"/>
      <c r="X12" s="729"/>
      <c r="Y12" s="722"/>
      <c r="Z12" s="579"/>
      <c r="AA12" s="496"/>
      <c r="AB12" s="729"/>
      <c r="AC12" s="722"/>
      <c r="AD12" s="551"/>
      <c r="AE12" s="568"/>
      <c r="AF12" s="731"/>
      <c r="AG12" s="550"/>
      <c r="AH12" s="547"/>
      <c r="AI12" s="579"/>
      <c r="AJ12" s="659"/>
    </row>
    <row r="13" spans="1:38">
      <c r="A13" s="165" t="s">
        <v>38</v>
      </c>
      <c r="B13" s="165" t="s">
        <v>38</v>
      </c>
      <c r="C13" s="312" t="s">
        <v>38</v>
      </c>
      <c r="D13" s="312"/>
      <c r="E13" s="312" t="s">
        <v>38</v>
      </c>
      <c r="F13" s="312"/>
      <c r="G13" s="312" t="s">
        <v>38</v>
      </c>
      <c r="H13" s="312"/>
      <c r="I13" s="312" t="s">
        <v>38</v>
      </c>
      <c r="J13" s="312"/>
      <c r="K13" s="571"/>
      <c r="L13" s="571"/>
      <c r="M13" s="571"/>
      <c r="N13" s="571"/>
      <c r="O13" s="571"/>
      <c r="P13" s="571"/>
      <c r="Q13" s="571"/>
      <c r="R13" s="571"/>
      <c r="S13" s="571"/>
      <c r="T13" s="571"/>
      <c r="U13" s="571"/>
      <c r="V13" s="313"/>
      <c r="W13" s="499"/>
      <c r="X13" s="499"/>
      <c r="Y13" s="499"/>
      <c r="Z13" s="25"/>
      <c r="AA13" s="499"/>
      <c r="AB13" s="499"/>
      <c r="AC13" s="499"/>
      <c r="AD13" s="25"/>
      <c r="AE13" s="499"/>
      <c r="AF13" s="499"/>
      <c r="AG13" s="499"/>
      <c r="AH13" s="25"/>
      <c r="AI13" s="25"/>
    </row>
    <row r="14" spans="1:38">
      <c r="A14" s="165"/>
      <c r="B14" s="165"/>
      <c r="C14" s="499" t="s">
        <v>200</v>
      </c>
      <c r="D14" s="499"/>
      <c r="E14" s="499"/>
      <c r="F14" s="499"/>
      <c r="G14" s="499"/>
      <c r="H14" s="312"/>
      <c r="I14" s="165"/>
      <c r="J14" s="165"/>
      <c r="K14" s="310"/>
      <c r="L14" s="310"/>
      <c r="M14" s="310"/>
      <c r="N14" s="310"/>
      <c r="O14" s="310"/>
      <c r="P14" s="310"/>
      <c r="Q14" s="310"/>
      <c r="R14" s="310"/>
      <c r="S14" s="499" t="s">
        <v>200</v>
      </c>
      <c r="T14" s="499"/>
      <c r="U14" s="499"/>
      <c r="V14" s="499"/>
      <c r="W14" s="499"/>
      <c r="X14" s="165"/>
      <c r="Y14" s="312"/>
      <c r="Z14" s="25"/>
      <c r="AA14" s="165"/>
      <c r="AB14" s="165"/>
      <c r="AC14" s="312"/>
      <c r="AD14" s="25"/>
      <c r="AE14" s="165"/>
      <c r="AF14" s="165"/>
      <c r="AG14" s="312"/>
      <c r="AH14" s="25"/>
      <c r="AI14" s="25"/>
    </row>
    <row r="15" spans="1:38">
      <c r="A15" s="165"/>
      <c r="B15" s="165"/>
      <c r="C15" s="312"/>
      <c r="D15" s="312"/>
      <c r="E15" s="312"/>
      <c r="F15" s="312"/>
      <c r="G15" s="312"/>
      <c r="H15" s="312"/>
      <c r="I15" s="165"/>
      <c r="J15" s="165"/>
      <c r="K15" s="310"/>
      <c r="L15" s="310"/>
      <c r="M15" s="310"/>
      <c r="N15" s="310"/>
      <c r="O15" s="310"/>
      <c r="P15" s="310"/>
      <c r="Q15" s="310"/>
      <c r="R15" s="310"/>
      <c r="S15" s="310"/>
      <c r="T15" s="310"/>
      <c r="U15" s="310"/>
      <c r="V15" s="310"/>
      <c r="W15" s="165"/>
      <c r="X15" s="165"/>
      <c r="Y15" s="312"/>
      <c r="Z15" s="25"/>
      <c r="AA15" s="165"/>
      <c r="AB15" s="165"/>
      <c r="AC15" s="312"/>
      <c r="AD15" s="25"/>
      <c r="AE15" s="165"/>
      <c r="AF15" s="165"/>
      <c r="AG15" s="312"/>
      <c r="AH15" s="25"/>
      <c r="AI15" s="25"/>
    </row>
    <row r="16" spans="1:38">
      <c r="A16" s="326" t="s">
        <v>228</v>
      </c>
      <c r="B16" s="168" t="s">
        <v>127</v>
      </c>
      <c r="C16" s="327">
        <v>22.9</v>
      </c>
      <c r="D16" s="327" t="s">
        <v>312</v>
      </c>
      <c r="E16" s="327">
        <v>26898.400000000001</v>
      </c>
      <c r="F16" s="327" t="s">
        <v>312</v>
      </c>
      <c r="G16" s="327">
        <v>1.8</v>
      </c>
      <c r="H16" s="327" t="s">
        <v>313</v>
      </c>
      <c r="I16" s="327">
        <v>124.5</v>
      </c>
      <c r="J16" s="327" t="s">
        <v>313</v>
      </c>
      <c r="K16" s="327">
        <v>2.9</v>
      </c>
      <c r="L16" s="327" t="s">
        <v>313</v>
      </c>
      <c r="M16" s="327">
        <v>472.9</v>
      </c>
      <c r="N16" s="327" t="s">
        <v>313</v>
      </c>
      <c r="O16" s="327">
        <v>3.6</v>
      </c>
      <c r="P16" s="327" t="s">
        <v>312</v>
      </c>
      <c r="Q16" s="327">
        <v>1332</v>
      </c>
      <c r="R16" s="327" t="s">
        <v>312</v>
      </c>
      <c r="S16" s="327">
        <v>5.7</v>
      </c>
      <c r="T16" s="327" t="s">
        <v>312</v>
      </c>
      <c r="U16" s="327">
        <v>4263.2</v>
      </c>
      <c r="V16" s="327" t="s">
        <v>312</v>
      </c>
      <c r="W16" s="327">
        <v>6.2</v>
      </c>
      <c r="X16" s="327" t="s">
        <v>312</v>
      </c>
      <c r="Y16" s="327">
        <v>8658.6</v>
      </c>
      <c r="Z16" s="327" t="s">
        <v>312</v>
      </c>
      <c r="AA16" s="327">
        <v>2.2999999999999998</v>
      </c>
      <c r="AB16" s="327" t="s">
        <v>312</v>
      </c>
      <c r="AC16" s="327">
        <v>6656.5</v>
      </c>
      <c r="AD16" s="327" t="s">
        <v>312</v>
      </c>
      <c r="AE16" s="327">
        <v>0.5</v>
      </c>
      <c r="AF16" s="327" t="s">
        <v>312</v>
      </c>
      <c r="AG16" s="327">
        <v>5390.8</v>
      </c>
      <c r="AH16" s="327" t="s">
        <v>312</v>
      </c>
      <c r="AI16" s="328"/>
      <c r="AJ16" s="329" t="s">
        <v>53</v>
      </c>
      <c r="AL16" s="330"/>
    </row>
    <row r="17" spans="1:36">
      <c r="A17" s="170" t="s">
        <v>229</v>
      </c>
      <c r="B17" s="168"/>
      <c r="C17" s="327"/>
      <c r="D17" s="327"/>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27"/>
      <c r="AE17" s="327"/>
      <c r="AF17" s="327"/>
      <c r="AG17" s="327"/>
      <c r="AH17" s="25"/>
      <c r="AI17" s="25"/>
      <c r="AJ17" s="171" t="s">
        <v>229</v>
      </c>
    </row>
    <row r="18" spans="1:36">
      <c r="A18" s="326" t="s">
        <v>230</v>
      </c>
      <c r="B18" s="168" t="s">
        <v>128</v>
      </c>
      <c r="C18" s="327">
        <v>2.2999999999999998</v>
      </c>
      <c r="D18" s="327" t="s">
        <v>312</v>
      </c>
      <c r="E18" s="327">
        <v>1736.5</v>
      </c>
      <c r="F18" s="327" t="s">
        <v>312</v>
      </c>
      <c r="G18" s="327">
        <v>0.3</v>
      </c>
      <c r="H18" s="327" t="s">
        <v>314</v>
      </c>
      <c r="I18" s="327">
        <v>22.2</v>
      </c>
      <c r="J18" s="327" t="s">
        <v>314</v>
      </c>
      <c r="K18" s="327">
        <v>0.3</v>
      </c>
      <c r="L18" s="327" t="s">
        <v>314</v>
      </c>
      <c r="M18" s="327">
        <v>55</v>
      </c>
      <c r="N18" s="327" t="s">
        <v>314</v>
      </c>
      <c r="O18" s="327">
        <v>0.4</v>
      </c>
      <c r="P18" s="327" t="s">
        <v>313</v>
      </c>
      <c r="Q18" s="327">
        <v>133.9</v>
      </c>
      <c r="R18" s="327" t="s">
        <v>313</v>
      </c>
      <c r="S18" s="327">
        <v>0.6</v>
      </c>
      <c r="T18" s="327" t="s">
        <v>313</v>
      </c>
      <c r="U18" s="327">
        <v>424.3</v>
      </c>
      <c r="V18" s="327" t="s">
        <v>313</v>
      </c>
      <c r="W18" s="327">
        <v>0.5</v>
      </c>
      <c r="X18" s="327" t="s">
        <v>313</v>
      </c>
      <c r="Y18" s="327">
        <v>748.6</v>
      </c>
      <c r="Z18" s="327" t="s">
        <v>313</v>
      </c>
      <c r="AA18" s="327">
        <v>0.1</v>
      </c>
      <c r="AB18" s="327" t="s">
        <v>313</v>
      </c>
      <c r="AC18" s="327">
        <v>320</v>
      </c>
      <c r="AD18" s="327" t="s">
        <v>313</v>
      </c>
      <c r="AE18" s="331">
        <v>0</v>
      </c>
      <c r="AF18" s="331" t="s">
        <v>312</v>
      </c>
      <c r="AG18" s="331">
        <v>32.5</v>
      </c>
      <c r="AH18" s="331" t="s">
        <v>312</v>
      </c>
      <c r="AI18" s="167"/>
      <c r="AJ18" s="329" t="s">
        <v>55</v>
      </c>
    </row>
    <row r="19" spans="1:36">
      <c r="A19" s="326" t="s">
        <v>232</v>
      </c>
      <c r="B19" s="168" t="s">
        <v>129</v>
      </c>
      <c r="C19" s="327">
        <v>5</v>
      </c>
      <c r="D19" s="327" t="s">
        <v>312</v>
      </c>
      <c r="E19" s="327">
        <v>3237.5</v>
      </c>
      <c r="F19" s="327" t="s">
        <v>312</v>
      </c>
      <c r="G19" s="327">
        <v>0.7</v>
      </c>
      <c r="H19" s="327" t="s">
        <v>314</v>
      </c>
      <c r="I19" s="327">
        <v>46.6</v>
      </c>
      <c r="J19" s="327" t="s">
        <v>314</v>
      </c>
      <c r="K19" s="327">
        <v>1</v>
      </c>
      <c r="L19" s="327" t="s">
        <v>313</v>
      </c>
      <c r="M19" s="327">
        <v>158.30000000000001</v>
      </c>
      <c r="N19" s="327" t="s">
        <v>313</v>
      </c>
      <c r="O19" s="327">
        <v>0.9</v>
      </c>
      <c r="P19" s="327" t="s">
        <v>313</v>
      </c>
      <c r="Q19" s="327">
        <v>341.1</v>
      </c>
      <c r="R19" s="327" t="s">
        <v>313</v>
      </c>
      <c r="S19" s="327">
        <v>1.3</v>
      </c>
      <c r="T19" s="327" t="s">
        <v>313</v>
      </c>
      <c r="U19" s="327">
        <v>923.9</v>
      </c>
      <c r="V19" s="327" t="s">
        <v>313</v>
      </c>
      <c r="W19" s="327">
        <v>1</v>
      </c>
      <c r="X19" s="327" t="s">
        <v>313</v>
      </c>
      <c r="Y19" s="327">
        <v>1409.4</v>
      </c>
      <c r="Z19" s="327" t="s">
        <v>313</v>
      </c>
      <c r="AA19" s="327">
        <v>0.1</v>
      </c>
      <c r="AB19" s="327" t="s">
        <v>314</v>
      </c>
      <c r="AC19" s="327">
        <v>336.5</v>
      </c>
      <c r="AD19" s="327" t="s">
        <v>314</v>
      </c>
      <c r="AE19" s="327">
        <v>0</v>
      </c>
      <c r="AF19" s="327" t="s">
        <v>314</v>
      </c>
      <c r="AG19" s="327">
        <v>21.8</v>
      </c>
      <c r="AH19" s="327" t="s">
        <v>314</v>
      </c>
      <c r="AI19" s="167"/>
      <c r="AJ19" s="329" t="s">
        <v>57</v>
      </c>
    </row>
    <row r="20" spans="1:36">
      <c r="A20" s="326" t="s">
        <v>233</v>
      </c>
      <c r="B20" s="168" t="s">
        <v>130</v>
      </c>
      <c r="C20" s="327">
        <v>0.2</v>
      </c>
      <c r="D20" s="327" t="s">
        <v>312</v>
      </c>
      <c r="E20" s="327">
        <v>754.5</v>
      </c>
      <c r="F20" s="327" t="s">
        <v>312</v>
      </c>
      <c r="G20" s="327">
        <v>0</v>
      </c>
      <c r="H20" s="327" t="s">
        <v>312</v>
      </c>
      <c r="I20" s="327">
        <v>0.9</v>
      </c>
      <c r="J20" s="327" t="s">
        <v>312</v>
      </c>
      <c r="K20" s="327">
        <v>0</v>
      </c>
      <c r="L20" s="327" t="s">
        <v>312</v>
      </c>
      <c r="M20" s="327">
        <v>2.2000000000000002</v>
      </c>
      <c r="N20" s="327" t="s">
        <v>312</v>
      </c>
      <c r="O20" s="327">
        <v>0</v>
      </c>
      <c r="P20" s="327" t="s">
        <v>312</v>
      </c>
      <c r="Q20" s="327">
        <v>3.3</v>
      </c>
      <c r="R20" s="327" t="s">
        <v>312</v>
      </c>
      <c r="S20" s="327">
        <v>0</v>
      </c>
      <c r="T20" s="327" t="s">
        <v>312</v>
      </c>
      <c r="U20" s="327">
        <v>9</v>
      </c>
      <c r="V20" s="327" t="s">
        <v>312</v>
      </c>
      <c r="W20" s="327">
        <v>0</v>
      </c>
      <c r="X20" s="327" t="s">
        <v>312</v>
      </c>
      <c r="Y20" s="327">
        <v>37.700000000000003</v>
      </c>
      <c r="Z20" s="327" t="s">
        <v>312</v>
      </c>
      <c r="AA20" s="327">
        <v>0.1</v>
      </c>
      <c r="AB20" s="327" t="s">
        <v>312</v>
      </c>
      <c r="AC20" s="327">
        <v>181.8</v>
      </c>
      <c r="AD20" s="327" t="s">
        <v>312</v>
      </c>
      <c r="AE20" s="327">
        <v>0</v>
      </c>
      <c r="AF20" s="327" t="s">
        <v>312</v>
      </c>
      <c r="AG20" s="327">
        <v>519.6</v>
      </c>
      <c r="AH20" s="327" t="s">
        <v>312</v>
      </c>
      <c r="AI20" s="167"/>
      <c r="AJ20" s="329" t="s">
        <v>59</v>
      </c>
    </row>
    <row r="21" spans="1:36">
      <c r="A21" s="326" t="s">
        <v>234</v>
      </c>
      <c r="B21" s="168" t="s">
        <v>131</v>
      </c>
      <c r="C21" s="327">
        <v>0.9</v>
      </c>
      <c r="D21" s="327" t="s">
        <v>312</v>
      </c>
      <c r="E21" s="327">
        <v>555.1</v>
      </c>
      <c r="F21" s="327" t="s">
        <v>312</v>
      </c>
      <c r="G21" s="327">
        <v>0.2</v>
      </c>
      <c r="H21" s="327" t="s">
        <v>314</v>
      </c>
      <c r="I21" s="327">
        <v>13.6</v>
      </c>
      <c r="J21" s="327" t="s">
        <v>314</v>
      </c>
      <c r="K21" s="327">
        <v>0.2</v>
      </c>
      <c r="L21" s="327" t="s">
        <v>313</v>
      </c>
      <c r="M21" s="327">
        <v>34.299999999999997</v>
      </c>
      <c r="N21" s="327" t="s">
        <v>313</v>
      </c>
      <c r="O21" s="327">
        <v>0.1</v>
      </c>
      <c r="P21" s="327" t="s">
        <v>313</v>
      </c>
      <c r="Q21" s="327">
        <v>46.9</v>
      </c>
      <c r="R21" s="327" t="s">
        <v>313</v>
      </c>
      <c r="S21" s="327">
        <v>0.1</v>
      </c>
      <c r="T21" s="327" t="s">
        <v>313</v>
      </c>
      <c r="U21" s="327">
        <v>107.4</v>
      </c>
      <c r="V21" s="327" t="s">
        <v>313</v>
      </c>
      <c r="W21" s="327">
        <v>0.2</v>
      </c>
      <c r="X21" s="327" t="s">
        <v>313</v>
      </c>
      <c r="Y21" s="327">
        <v>225.2</v>
      </c>
      <c r="Z21" s="327" t="s">
        <v>313</v>
      </c>
      <c r="AA21" s="327">
        <v>0</v>
      </c>
      <c r="AB21" s="327" t="s">
        <v>313</v>
      </c>
      <c r="AC21" s="332" t="s">
        <v>231</v>
      </c>
      <c r="AD21" s="327"/>
      <c r="AE21" s="327">
        <v>0</v>
      </c>
      <c r="AF21" s="327" t="s">
        <v>312</v>
      </c>
      <c r="AG21" s="332" t="s">
        <v>231</v>
      </c>
      <c r="AH21" s="327"/>
      <c r="AI21" s="167"/>
      <c r="AJ21" s="329" t="s">
        <v>60</v>
      </c>
    </row>
    <row r="22" spans="1:36">
      <c r="A22" s="326" t="s">
        <v>235</v>
      </c>
      <c r="B22" s="168" t="s">
        <v>132</v>
      </c>
      <c r="C22" s="327">
        <v>0.2</v>
      </c>
      <c r="D22" s="327" t="s">
        <v>312</v>
      </c>
      <c r="E22" s="327">
        <v>799.8</v>
      </c>
      <c r="F22" s="327" t="s">
        <v>312</v>
      </c>
      <c r="G22" s="327">
        <v>0</v>
      </c>
      <c r="H22" s="327" t="s">
        <v>312</v>
      </c>
      <c r="I22" s="327">
        <v>0.3</v>
      </c>
      <c r="J22" s="327" t="s">
        <v>312</v>
      </c>
      <c r="K22" s="327">
        <v>0</v>
      </c>
      <c r="L22" s="327" t="s">
        <v>312</v>
      </c>
      <c r="M22" s="332" t="s">
        <v>231</v>
      </c>
      <c r="N22" s="327"/>
      <c r="O22" s="327">
        <v>0</v>
      </c>
      <c r="P22" s="327" t="s">
        <v>312</v>
      </c>
      <c r="Q22" s="332" t="s">
        <v>231</v>
      </c>
      <c r="R22" s="327"/>
      <c r="S22" s="327">
        <v>0</v>
      </c>
      <c r="T22" s="327" t="s">
        <v>312</v>
      </c>
      <c r="U22" s="327">
        <v>12.1</v>
      </c>
      <c r="V22" s="327" t="s">
        <v>312</v>
      </c>
      <c r="W22" s="327">
        <v>0</v>
      </c>
      <c r="X22" s="327" t="s">
        <v>312</v>
      </c>
      <c r="Y22" s="327">
        <v>52.2</v>
      </c>
      <c r="Z22" s="327" t="s">
        <v>312</v>
      </c>
      <c r="AA22" s="327">
        <v>0.1</v>
      </c>
      <c r="AB22" s="327" t="s">
        <v>312</v>
      </c>
      <c r="AC22" s="327">
        <v>173.5</v>
      </c>
      <c r="AD22" s="327" t="s">
        <v>312</v>
      </c>
      <c r="AE22" s="327">
        <v>0</v>
      </c>
      <c r="AF22" s="327" t="s">
        <v>312</v>
      </c>
      <c r="AG22" s="327">
        <v>558.70000000000005</v>
      </c>
      <c r="AH22" s="327" t="s">
        <v>312</v>
      </c>
      <c r="AI22" s="167"/>
      <c r="AJ22" s="329" t="s">
        <v>61</v>
      </c>
    </row>
    <row r="23" spans="1:36">
      <c r="A23" s="326" t="s">
        <v>236</v>
      </c>
      <c r="B23" s="168" t="s">
        <v>133</v>
      </c>
      <c r="C23" s="327">
        <v>5.7</v>
      </c>
      <c r="D23" s="327" t="s">
        <v>312</v>
      </c>
      <c r="E23" s="327">
        <v>8500.1</v>
      </c>
      <c r="F23" s="327" t="s">
        <v>312</v>
      </c>
      <c r="G23" s="327">
        <v>0.2</v>
      </c>
      <c r="H23" s="327" t="s">
        <v>314</v>
      </c>
      <c r="I23" s="327">
        <v>15.3</v>
      </c>
      <c r="J23" s="327" t="s">
        <v>314</v>
      </c>
      <c r="K23" s="327">
        <v>0.5</v>
      </c>
      <c r="L23" s="327" t="s">
        <v>313</v>
      </c>
      <c r="M23" s="327">
        <v>89.5</v>
      </c>
      <c r="N23" s="327" t="s">
        <v>314</v>
      </c>
      <c r="O23" s="327">
        <v>0.9</v>
      </c>
      <c r="P23" s="327" t="s">
        <v>313</v>
      </c>
      <c r="Q23" s="327">
        <v>321.7</v>
      </c>
      <c r="R23" s="327" t="s">
        <v>313</v>
      </c>
      <c r="S23" s="327">
        <v>1.3</v>
      </c>
      <c r="T23" s="327" t="s">
        <v>313</v>
      </c>
      <c r="U23" s="327">
        <v>978.1</v>
      </c>
      <c r="V23" s="327" t="s">
        <v>313</v>
      </c>
      <c r="W23" s="327">
        <v>1.5</v>
      </c>
      <c r="X23" s="327" t="s">
        <v>312</v>
      </c>
      <c r="Y23" s="327">
        <v>2176.6</v>
      </c>
      <c r="Z23" s="327" t="s">
        <v>312</v>
      </c>
      <c r="AA23" s="327">
        <v>1.1000000000000001</v>
      </c>
      <c r="AB23" s="327" t="s">
        <v>312</v>
      </c>
      <c r="AC23" s="327">
        <v>3124.7</v>
      </c>
      <c r="AD23" s="327" t="s">
        <v>312</v>
      </c>
      <c r="AE23" s="327">
        <v>0.2</v>
      </c>
      <c r="AF23" s="327" t="s">
        <v>313</v>
      </c>
      <c r="AG23" s="327">
        <v>1794.2</v>
      </c>
      <c r="AH23" s="327" t="s">
        <v>312</v>
      </c>
      <c r="AI23" s="167"/>
      <c r="AJ23" s="329" t="s">
        <v>62</v>
      </c>
    </row>
    <row r="24" spans="1:36">
      <c r="A24" s="326" t="s">
        <v>237</v>
      </c>
      <c r="B24" s="168" t="s">
        <v>134</v>
      </c>
      <c r="C24" s="327">
        <v>7.1</v>
      </c>
      <c r="D24" s="327" t="s">
        <v>312</v>
      </c>
      <c r="E24" s="327">
        <v>7144.3</v>
      </c>
      <c r="F24" s="327" t="s">
        <v>312</v>
      </c>
      <c r="G24" s="327">
        <v>0.3</v>
      </c>
      <c r="H24" s="327" t="s">
        <v>314</v>
      </c>
      <c r="I24" s="327">
        <v>18.100000000000001</v>
      </c>
      <c r="J24" s="327" t="s">
        <v>314</v>
      </c>
      <c r="K24" s="327">
        <v>0.6</v>
      </c>
      <c r="L24" s="327" t="s">
        <v>313</v>
      </c>
      <c r="M24" s="327">
        <v>105.2</v>
      </c>
      <c r="N24" s="327" t="s">
        <v>314</v>
      </c>
      <c r="O24" s="333">
        <v>1.1000000000000001</v>
      </c>
      <c r="P24" s="327" t="s">
        <v>313</v>
      </c>
      <c r="Q24" s="327">
        <v>413.5</v>
      </c>
      <c r="R24" s="327" t="s">
        <v>313</v>
      </c>
      <c r="S24" s="327">
        <v>2.1</v>
      </c>
      <c r="T24" s="327" t="s">
        <v>313</v>
      </c>
      <c r="U24" s="327">
        <v>1584.8</v>
      </c>
      <c r="V24" s="327" t="s">
        <v>313</v>
      </c>
      <c r="W24" s="327">
        <v>2.5</v>
      </c>
      <c r="X24" s="327" t="s">
        <v>312</v>
      </c>
      <c r="Y24" s="327">
        <v>3448.1</v>
      </c>
      <c r="Z24" s="327" t="s">
        <v>312</v>
      </c>
      <c r="AA24" s="327">
        <v>0.5</v>
      </c>
      <c r="AB24" s="327" t="s">
        <v>313</v>
      </c>
      <c r="AC24" s="327">
        <v>1356.1</v>
      </c>
      <c r="AD24" s="327" t="s">
        <v>313</v>
      </c>
      <c r="AE24" s="327">
        <v>0</v>
      </c>
      <c r="AF24" s="327" t="s">
        <v>314</v>
      </c>
      <c r="AG24" s="327">
        <v>218.5</v>
      </c>
      <c r="AH24" s="327" t="s">
        <v>314</v>
      </c>
      <c r="AI24" s="167"/>
      <c r="AJ24" s="329" t="s">
        <v>65</v>
      </c>
    </row>
    <row r="25" spans="1:36">
      <c r="A25" s="326" t="s">
        <v>238</v>
      </c>
      <c r="B25" s="168" t="s">
        <v>135</v>
      </c>
      <c r="C25" s="327">
        <v>0.3</v>
      </c>
      <c r="D25" s="327" t="s">
        <v>312</v>
      </c>
      <c r="E25" s="327">
        <v>166.2</v>
      </c>
      <c r="F25" s="327" t="s">
        <v>312</v>
      </c>
      <c r="G25" s="327">
        <v>0</v>
      </c>
      <c r="H25" s="327" t="s">
        <v>315</v>
      </c>
      <c r="I25" s="327">
        <v>2.5</v>
      </c>
      <c r="J25" s="327" t="s">
        <v>315</v>
      </c>
      <c r="K25" s="327">
        <v>0</v>
      </c>
      <c r="L25" s="327" t="s">
        <v>315</v>
      </c>
      <c r="M25" s="327">
        <v>8.3000000000000007</v>
      </c>
      <c r="N25" s="327" t="s">
        <v>315</v>
      </c>
      <c r="O25" s="327">
        <v>0</v>
      </c>
      <c r="P25" s="327" t="s">
        <v>314</v>
      </c>
      <c r="Q25" s="327">
        <v>16.8</v>
      </c>
      <c r="R25" s="327" t="s">
        <v>314</v>
      </c>
      <c r="S25" s="327">
        <v>0.1</v>
      </c>
      <c r="T25" s="327" t="s">
        <v>314</v>
      </c>
      <c r="U25" s="327">
        <v>42.8</v>
      </c>
      <c r="V25" s="327" t="s">
        <v>313</v>
      </c>
      <c r="W25" s="327">
        <v>0</v>
      </c>
      <c r="X25" s="327" t="s">
        <v>313</v>
      </c>
      <c r="Y25" s="327">
        <v>58.6</v>
      </c>
      <c r="Z25" s="327" t="s">
        <v>313</v>
      </c>
      <c r="AA25" s="332" t="s">
        <v>231</v>
      </c>
      <c r="AB25" s="327"/>
      <c r="AC25" s="332" t="s">
        <v>231</v>
      </c>
      <c r="AD25" s="327"/>
      <c r="AE25" s="334" t="s">
        <v>231</v>
      </c>
      <c r="AF25" s="335"/>
      <c r="AG25" s="334" t="s">
        <v>231</v>
      </c>
      <c r="AH25" s="335"/>
      <c r="AI25" s="167"/>
      <c r="AJ25" s="329" t="s">
        <v>66</v>
      </c>
    </row>
    <row r="26" spans="1:36">
      <c r="A26" s="326">
        <v>10</v>
      </c>
      <c r="B26" s="168" t="s">
        <v>136</v>
      </c>
      <c r="C26" s="327">
        <v>0</v>
      </c>
      <c r="D26" s="327" t="s">
        <v>312</v>
      </c>
      <c r="E26" s="327">
        <v>3.2</v>
      </c>
      <c r="F26" s="327" t="s">
        <v>312</v>
      </c>
      <c r="G26" s="327">
        <v>0</v>
      </c>
      <c r="H26" s="327" t="s">
        <v>312</v>
      </c>
      <c r="I26" s="327">
        <v>0.5</v>
      </c>
      <c r="J26" s="327" t="s">
        <v>312</v>
      </c>
      <c r="K26" s="327">
        <v>0</v>
      </c>
      <c r="L26" s="327" t="s">
        <v>312</v>
      </c>
      <c r="M26" s="332" t="s">
        <v>231</v>
      </c>
      <c r="N26" s="327"/>
      <c r="O26" s="327">
        <v>0</v>
      </c>
      <c r="P26" s="327" t="s">
        <v>312</v>
      </c>
      <c r="Q26" s="332" t="s">
        <v>231</v>
      </c>
      <c r="R26" s="327"/>
      <c r="S26" s="327">
        <v>0</v>
      </c>
      <c r="T26" s="327" t="s">
        <v>312</v>
      </c>
      <c r="U26" s="327">
        <v>1.9</v>
      </c>
      <c r="V26" s="327" t="s">
        <v>312</v>
      </c>
      <c r="W26" s="327" t="s">
        <v>239</v>
      </c>
      <c r="X26" s="327"/>
      <c r="Y26" s="327" t="s">
        <v>239</v>
      </c>
      <c r="Z26" s="327"/>
      <c r="AA26" s="331" t="s">
        <v>239</v>
      </c>
      <c r="AB26" s="331"/>
      <c r="AC26" s="331" t="s">
        <v>239</v>
      </c>
      <c r="AD26" s="331"/>
      <c r="AE26" s="331" t="s">
        <v>239</v>
      </c>
      <c r="AF26" s="331"/>
      <c r="AG26" s="331" t="s">
        <v>239</v>
      </c>
      <c r="AH26" s="331"/>
      <c r="AI26" s="167"/>
      <c r="AJ26" s="171">
        <v>10</v>
      </c>
    </row>
    <row r="27" spans="1:36">
      <c r="A27" s="170">
        <v>11</v>
      </c>
      <c r="B27" s="168" t="s">
        <v>137</v>
      </c>
      <c r="C27" s="327">
        <v>0.2</v>
      </c>
      <c r="D27" s="327" t="s">
        <v>312</v>
      </c>
      <c r="E27" s="327">
        <v>668.9</v>
      </c>
      <c r="F27" s="327" t="s">
        <v>312</v>
      </c>
      <c r="G27" s="327">
        <v>0</v>
      </c>
      <c r="H27" s="327" t="s">
        <v>312</v>
      </c>
      <c r="I27" s="327">
        <v>1.2</v>
      </c>
      <c r="J27" s="327" t="s">
        <v>312</v>
      </c>
      <c r="K27" s="327">
        <v>0</v>
      </c>
      <c r="L27" s="327" t="s">
        <v>312</v>
      </c>
      <c r="M27" s="327">
        <v>2.1</v>
      </c>
      <c r="N27" s="327" t="s">
        <v>312</v>
      </c>
      <c r="O27" s="327">
        <v>0</v>
      </c>
      <c r="P27" s="327" t="s">
        <v>312</v>
      </c>
      <c r="Q27" s="327">
        <v>7.9</v>
      </c>
      <c r="R27" s="327" t="s">
        <v>312</v>
      </c>
      <c r="S27" s="327">
        <v>0</v>
      </c>
      <c r="T27" s="327" t="s">
        <v>312</v>
      </c>
      <c r="U27" s="327">
        <v>15.2</v>
      </c>
      <c r="V27" s="327" t="s">
        <v>312</v>
      </c>
      <c r="W27" s="327">
        <v>0</v>
      </c>
      <c r="X27" s="327" t="s">
        <v>312</v>
      </c>
      <c r="Y27" s="327">
        <v>37.1</v>
      </c>
      <c r="Z27" s="327" t="s">
        <v>312</v>
      </c>
      <c r="AA27" s="327">
        <v>0</v>
      </c>
      <c r="AB27" s="327" t="s">
        <v>312</v>
      </c>
      <c r="AC27" s="327">
        <v>129.30000000000001</v>
      </c>
      <c r="AD27" s="327" t="s">
        <v>312</v>
      </c>
      <c r="AE27" s="327">
        <v>0</v>
      </c>
      <c r="AF27" s="327" t="s">
        <v>312</v>
      </c>
      <c r="AG27" s="327">
        <v>476</v>
      </c>
      <c r="AH27" s="327" t="s">
        <v>312</v>
      </c>
      <c r="AI27" s="167"/>
      <c r="AJ27" s="171">
        <v>11</v>
      </c>
    </row>
    <row r="28" spans="1:36">
      <c r="A28" s="170">
        <v>12</v>
      </c>
      <c r="B28" s="312" t="s">
        <v>240</v>
      </c>
      <c r="C28" s="336">
        <v>0.2</v>
      </c>
      <c r="D28" s="327" t="s">
        <v>312</v>
      </c>
      <c r="E28" s="327">
        <v>1164.5999999999999</v>
      </c>
      <c r="F28" s="327" t="s">
        <v>312</v>
      </c>
      <c r="G28" s="327">
        <v>0</v>
      </c>
      <c r="H28" s="327" t="s">
        <v>312</v>
      </c>
      <c r="I28" s="327">
        <v>0.8</v>
      </c>
      <c r="J28" s="327" t="s">
        <v>312</v>
      </c>
      <c r="K28" s="327">
        <v>0</v>
      </c>
      <c r="L28" s="327" t="s">
        <v>312</v>
      </c>
      <c r="M28" s="327">
        <v>2.8</v>
      </c>
      <c r="N28" s="327" t="s">
        <v>312</v>
      </c>
      <c r="O28" s="327">
        <v>0</v>
      </c>
      <c r="P28" s="327" t="s">
        <v>312</v>
      </c>
      <c r="Q28" s="327">
        <v>5.4</v>
      </c>
      <c r="R28" s="327" t="s">
        <v>312</v>
      </c>
      <c r="S28" s="327">
        <v>0</v>
      </c>
      <c r="T28" s="327" t="s">
        <v>312</v>
      </c>
      <c r="U28" s="327">
        <v>11.5</v>
      </c>
      <c r="V28" s="327" t="s">
        <v>312</v>
      </c>
      <c r="W28" s="327">
        <v>0</v>
      </c>
      <c r="X28" s="327" t="s">
        <v>312</v>
      </c>
      <c r="Y28" s="327">
        <v>47.9</v>
      </c>
      <c r="Z28" s="327" t="s">
        <v>312</v>
      </c>
      <c r="AA28" s="327">
        <v>0</v>
      </c>
      <c r="AB28" s="327" t="s">
        <v>312</v>
      </c>
      <c r="AC28" s="327">
        <v>167.2</v>
      </c>
      <c r="AD28" s="327" t="s">
        <v>312</v>
      </c>
      <c r="AE28" s="327">
        <v>0.1</v>
      </c>
      <c r="AF28" s="327" t="s">
        <v>312</v>
      </c>
      <c r="AG28" s="327">
        <v>929.1</v>
      </c>
      <c r="AH28" s="327" t="s">
        <v>312</v>
      </c>
      <c r="AI28" s="167"/>
      <c r="AJ28" s="171">
        <v>12</v>
      </c>
    </row>
    <row r="29" spans="1:36">
      <c r="A29" s="170">
        <v>13</v>
      </c>
      <c r="B29" s="312" t="s">
        <v>138</v>
      </c>
      <c r="C29" s="336">
        <v>0.9</v>
      </c>
      <c r="D29" s="327" t="s">
        <v>312</v>
      </c>
      <c r="E29" s="327">
        <v>1438.1</v>
      </c>
      <c r="F29" s="327" t="s">
        <v>312</v>
      </c>
      <c r="G29" s="327" t="s">
        <v>316</v>
      </c>
      <c r="H29" s="327" t="s">
        <v>317</v>
      </c>
      <c r="I29" s="327" t="s">
        <v>316</v>
      </c>
      <c r="J29" s="327" t="s">
        <v>317</v>
      </c>
      <c r="K29" s="327">
        <v>0.1</v>
      </c>
      <c r="L29" s="327" t="s">
        <v>314</v>
      </c>
      <c r="M29" s="327">
        <v>11.1</v>
      </c>
      <c r="N29" s="327" t="s">
        <v>314</v>
      </c>
      <c r="O29" s="327">
        <v>0.1</v>
      </c>
      <c r="P29" s="327" t="s">
        <v>314</v>
      </c>
      <c r="Q29" s="327">
        <v>34.700000000000003</v>
      </c>
      <c r="R29" s="327" t="s">
        <v>314</v>
      </c>
      <c r="S29" s="327">
        <v>0.2</v>
      </c>
      <c r="T29" s="327" t="s">
        <v>313</v>
      </c>
      <c r="U29" s="327">
        <v>142.6</v>
      </c>
      <c r="V29" s="327" t="s">
        <v>314</v>
      </c>
      <c r="W29" s="327">
        <v>0.3</v>
      </c>
      <c r="X29" s="327" t="s">
        <v>313</v>
      </c>
      <c r="Y29" s="327">
        <v>366.8</v>
      </c>
      <c r="Z29" s="327" t="s">
        <v>313</v>
      </c>
      <c r="AA29" s="327">
        <v>0.2</v>
      </c>
      <c r="AB29" s="327" t="s">
        <v>313</v>
      </c>
      <c r="AC29" s="327">
        <v>636</v>
      </c>
      <c r="AD29" s="327" t="s">
        <v>312</v>
      </c>
      <c r="AE29" s="327">
        <v>0</v>
      </c>
      <c r="AF29" s="327" t="s">
        <v>313</v>
      </c>
      <c r="AG29" s="327">
        <v>245.2</v>
      </c>
      <c r="AH29" s="327" t="s">
        <v>313</v>
      </c>
      <c r="AI29" s="167"/>
      <c r="AJ29" s="171">
        <v>13</v>
      </c>
    </row>
    <row r="30" spans="1:36">
      <c r="A30" s="170">
        <v>14</v>
      </c>
      <c r="B30" s="312" t="s">
        <v>139</v>
      </c>
      <c r="C30" s="336">
        <v>0.2</v>
      </c>
      <c r="D30" s="327" t="s">
        <v>312</v>
      </c>
      <c r="E30" s="327">
        <v>729.7</v>
      </c>
      <c r="F30" s="327" t="s">
        <v>312</v>
      </c>
      <c r="G30" s="327">
        <v>0</v>
      </c>
      <c r="H30" s="327" t="s">
        <v>312</v>
      </c>
      <c r="I30" s="327">
        <v>0.8</v>
      </c>
      <c r="J30" s="327" t="s">
        <v>312</v>
      </c>
      <c r="K30" s="327">
        <v>0</v>
      </c>
      <c r="L30" s="327" t="s">
        <v>312</v>
      </c>
      <c r="M30" s="327">
        <v>3.3</v>
      </c>
      <c r="N30" s="327" t="s">
        <v>312</v>
      </c>
      <c r="O30" s="327">
        <v>0</v>
      </c>
      <c r="P30" s="327" t="s">
        <v>312</v>
      </c>
      <c r="Q30" s="327">
        <v>4</v>
      </c>
      <c r="R30" s="327" t="s">
        <v>312</v>
      </c>
      <c r="S30" s="327">
        <v>0</v>
      </c>
      <c r="T30" s="327" t="s">
        <v>312</v>
      </c>
      <c r="U30" s="327">
        <v>9.5</v>
      </c>
      <c r="V30" s="327" t="s">
        <v>312</v>
      </c>
      <c r="W30" s="327">
        <v>0</v>
      </c>
      <c r="X30" s="327" t="s">
        <v>312</v>
      </c>
      <c r="Y30" s="327">
        <v>50.3</v>
      </c>
      <c r="Z30" s="327" t="s">
        <v>312</v>
      </c>
      <c r="AA30" s="327">
        <v>0</v>
      </c>
      <c r="AB30" s="327" t="s">
        <v>312</v>
      </c>
      <c r="AC30" s="327">
        <v>85.4</v>
      </c>
      <c r="AD30" s="327" t="s">
        <v>312</v>
      </c>
      <c r="AE30" s="327">
        <v>0</v>
      </c>
      <c r="AF30" s="327" t="s">
        <v>312</v>
      </c>
      <c r="AG30" s="327">
        <v>576.29999999999995</v>
      </c>
      <c r="AH30" s="327" t="s">
        <v>312</v>
      </c>
      <c r="AI30" s="167"/>
      <c r="AJ30" s="171">
        <v>14</v>
      </c>
    </row>
    <row r="31" spans="1:36">
      <c r="A31" s="170"/>
      <c r="B31" s="312"/>
      <c r="C31" s="167"/>
      <c r="D31" s="167"/>
      <c r="E31" s="167"/>
      <c r="F31" s="167"/>
      <c r="G31" s="167"/>
      <c r="H31" s="167"/>
      <c r="I31" s="167"/>
      <c r="J31" s="167"/>
      <c r="K31" s="167"/>
      <c r="L31" s="167"/>
      <c r="M31" s="167"/>
      <c r="N31" s="167"/>
      <c r="O31" s="167"/>
      <c r="P31" s="167"/>
      <c r="Q31" s="167"/>
      <c r="R31" s="167"/>
      <c r="S31" s="167"/>
      <c r="T31" s="167"/>
      <c r="U31" s="337"/>
      <c r="V31" s="167"/>
      <c r="W31" s="337"/>
      <c r="X31" s="167"/>
      <c r="Y31" s="337"/>
      <c r="Z31" s="25"/>
      <c r="AA31" s="337"/>
      <c r="AB31" s="167"/>
      <c r="AC31" s="337"/>
      <c r="AD31" s="25"/>
      <c r="AE31" s="167"/>
      <c r="AF31" s="167"/>
      <c r="AG31" s="167"/>
      <c r="AH31" s="25"/>
      <c r="AI31" s="25"/>
      <c r="AJ31" s="170"/>
    </row>
    <row r="32" spans="1:36">
      <c r="A32" s="170"/>
      <c r="B32" s="312"/>
      <c r="C32" s="167"/>
      <c r="D32" s="167"/>
      <c r="E32" s="167"/>
      <c r="F32" s="167"/>
      <c r="G32" s="167"/>
      <c r="H32" s="167"/>
      <c r="I32" s="167"/>
      <c r="J32" s="167"/>
      <c r="K32" s="167"/>
      <c r="L32" s="167"/>
      <c r="M32" s="167"/>
      <c r="N32" s="167"/>
      <c r="O32" s="167"/>
      <c r="P32" s="167"/>
      <c r="Q32" s="167"/>
      <c r="R32" s="167"/>
      <c r="S32" s="167"/>
      <c r="T32" s="167"/>
      <c r="U32" s="167"/>
      <c r="V32" s="167"/>
      <c r="W32" s="167"/>
      <c r="X32" s="167"/>
      <c r="Y32" s="167"/>
      <c r="Z32" s="25"/>
      <c r="AA32" s="167"/>
      <c r="AB32" s="167"/>
      <c r="AC32" s="167"/>
      <c r="AD32" s="25"/>
      <c r="AE32" s="167"/>
      <c r="AF32" s="167"/>
      <c r="AG32" s="167"/>
      <c r="AH32" s="25"/>
      <c r="AI32" s="25"/>
      <c r="AJ32" s="170"/>
    </row>
    <row r="33" spans="1:36">
      <c r="A33" s="170"/>
      <c r="B33" s="312"/>
      <c r="C33" s="53"/>
      <c r="D33" s="53"/>
      <c r="E33" s="53"/>
      <c r="F33" s="53"/>
      <c r="G33" s="53"/>
      <c r="H33" s="53"/>
      <c r="I33" s="53"/>
      <c r="J33" s="53"/>
      <c r="K33" s="53"/>
      <c r="L33" s="53"/>
      <c r="M33" s="53"/>
      <c r="N33" s="53"/>
      <c r="O33" s="53"/>
      <c r="P33" s="53"/>
      <c r="Q33" s="53"/>
      <c r="R33" s="53"/>
      <c r="S33" s="53"/>
      <c r="T33" s="53"/>
      <c r="U33" s="53"/>
      <c r="V33" s="53"/>
      <c r="W33" s="53"/>
      <c r="X33" s="53"/>
      <c r="Y33" s="53"/>
      <c r="Z33" s="25"/>
      <c r="AA33" s="53"/>
      <c r="AB33" s="53"/>
      <c r="AC33" s="53"/>
      <c r="AD33" s="25"/>
      <c r="AE33" s="53"/>
      <c r="AF33" s="53"/>
      <c r="AG33" s="53"/>
      <c r="AH33" s="25"/>
      <c r="AI33" s="25"/>
      <c r="AJ33" s="170"/>
    </row>
    <row r="34" spans="1:36" ht="12.75" customHeight="1">
      <c r="A34" s="165" t="s">
        <v>38</v>
      </c>
      <c r="B34" s="165" t="s">
        <v>38</v>
      </c>
      <c r="C34" s="499" t="s">
        <v>148</v>
      </c>
      <c r="D34" s="499"/>
      <c r="E34" s="499"/>
      <c r="F34" s="312"/>
      <c r="G34" s="312" t="s">
        <v>38</v>
      </c>
      <c r="H34" s="312"/>
      <c r="I34" s="312" t="s">
        <v>38</v>
      </c>
      <c r="J34" s="312"/>
      <c r="K34" s="338"/>
      <c r="L34" s="338"/>
      <c r="M34" s="338"/>
      <c r="N34" s="338"/>
      <c r="O34" s="338"/>
      <c r="P34" s="338"/>
      <c r="Q34" s="338"/>
      <c r="R34" s="338"/>
      <c r="S34" s="499" t="s">
        <v>148</v>
      </c>
      <c r="T34" s="499"/>
      <c r="U34" s="499"/>
      <c r="V34" s="313"/>
      <c r="W34" s="499"/>
      <c r="X34" s="499"/>
      <c r="Y34" s="499"/>
      <c r="Z34" s="25"/>
      <c r="AA34" s="499"/>
      <c r="AB34" s="499"/>
      <c r="AC34" s="499"/>
      <c r="AD34" s="25"/>
      <c r="AE34" s="499"/>
      <c r="AF34" s="499"/>
      <c r="AG34" s="499"/>
      <c r="AH34" s="25"/>
      <c r="AI34" s="25"/>
      <c r="AJ34" s="165" t="s">
        <v>38</v>
      </c>
    </row>
    <row r="35" spans="1:36" ht="12.75" customHeight="1">
      <c r="A35" s="165"/>
      <c r="B35" s="165"/>
      <c r="C35" s="312"/>
      <c r="D35" s="312"/>
      <c r="E35" s="312"/>
      <c r="F35" s="312"/>
      <c r="G35" s="312"/>
      <c r="H35" s="312"/>
      <c r="I35" s="312"/>
      <c r="J35" s="312"/>
      <c r="K35" s="313"/>
      <c r="L35" s="313"/>
      <c r="M35" s="313"/>
      <c r="N35" s="313"/>
      <c r="O35" s="313"/>
      <c r="P35" s="313"/>
      <c r="Q35" s="313"/>
      <c r="R35" s="313"/>
      <c r="S35" s="313"/>
      <c r="T35" s="313"/>
      <c r="U35" s="313"/>
      <c r="V35" s="313"/>
      <c r="W35" s="312"/>
      <c r="X35" s="312"/>
      <c r="Y35" s="312"/>
      <c r="Z35" s="25"/>
      <c r="AA35" s="312"/>
      <c r="AB35" s="312"/>
      <c r="AC35" s="312"/>
      <c r="AD35" s="25"/>
      <c r="AE35" s="312"/>
      <c r="AF35" s="312"/>
      <c r="AG35" s="312"/>
      <c r="AH35" s="25"/>
      <c r="AI35" s="25"/>
      <c r="AJ35" s="165"/>
    </row>
    <row r="36" spans="1:36">
      <c r="A36" s="170">
        <v>15</v>
      </c>
      <c r="B36" s="168" t="s">
        <v>127</v>
      </c>
      <c r="C36" s="327">
        <v>8.1</v>
      </c>
      <c r="D36" s="327" t="s">
        <v>312</v>
      </c>
      <c r="E36" s="327">
        <v>1858.9</v>
      </c>
      <c r="F36" s="327" t="s">
        <v>312</v>
      </c>
      <c r="G36" s="327">
        <v>0.6</v>
      </c>
      <c r="H36" s="327" t="s">
        <v>313</v>
      </c>
      <c r="I36" s="327">
        <v>8</v>
      </c>
      <c r="J36" s="327" t="s">
        <v>314</v>
      </c>
      <c r="K36" s="327">
        <v>0.9</v>
      </c>
      <c r="L36" s="327" t="s">
        <v>313</v>
      </c>
      <c r="M36" s="327">
        <v>26.7</v>
      </c>
      <c r="N36" s="327" t="s">
        <v>313</v>
      </c>
      <c r="O36" s="327">
        <v>0.9</v>
      </c>
      <c r="P36" s="327" t="s">
        <v>313</v>
      </c>
      <c r="Q36" s="327">
        <v>78.5</v>
      </c>
      <c r="R36" s="327" t="s">
        <v>313</v>
      </c>
      <c r="S36" s="327">
        <v>1.6</v>
      </c>
      <c r="T36" s="327" t="s">
        <v>312</v>
      </c>
      <c r="U36" s="327">
        <v>216.5</v>
      </c>
      <c r="V36" s="327" t="s">
        <v>313</v>
      </c>
      <c r="W36" s="327">
        <v>2.4</v>
      </c>
      <c r="X36" s="327" t="s">
        <v>312</v>
      </c>
      <c r="Y36" s="327">
        <v>505.3</v>
      </c>
      <c r="Z36" s="327" t="s">
        <v>312</v>
      </c>
      <c r="AA36" s="327">
        <v>1.3</v>
      </c>
      <c r="AB36" s="327" t="s">
        <v>312</v>
      </c>
      <c r="AC36" s="327">
        <v>496</v>
      </c>
      <c r="AD36" s="327" t="s">
        <v>312</v>
      </c>
      <c r="AE36" s="327">
        <v>0.3</v>
      </c>
      <c r="AF36" s="327" t="s">
        <v>312</v>
      </c>
      <c r="AG36" s="327">
        <v>527.9</v>
      </c>
      <c r="AH36" s="327" t="s">
        <v>312</v>
      </c>
      <c r="AI36" s="25"/>
      <c r="AJ36" s="171">
        <v>15</v>
      </c>
    </row>
    <row r="37" spans="1:36">
      <c r="A37" s="170" t="s">
        <v>229</v>
      </c>
      <c r="B37" s="168"/>
      <c r="C37" s="327"/>
      <c r="D37" s="327"/>
      <c r="E37" s="327"/>
      <c r="F37" s="327"/>
      <c r="G37" s="327"/>
      <c r="H37" s="327"/>
      <c r="I37" s="327"/>
      <c r="J37" s="327"/>
      <c r="K37" s="327"/>
      <c r="L37" s="327"/>
      <c r="M37" s="327"/>
      <c r="N37" s="327"/>
      <c r="O37" s="327"/>
      <c r="P37" s="327"/>
      <c r="Q37" s="327"/>
      <c r="R37" s="327"/>
      <c r="S37" s="327"/>
      <c r="T37" s="327"/>
      <c r="U37" s="327"/>
      <c r="V37" s="327"/>
      <c r="W37" s="327"/>
      <c r="X37" s="327"/>
      <c r="Y37" s="327"/>
      <c r="Z37" s="327"/>
      <c r="AA37" s="327"/>
      <c r="AB37" s="327"/>
      <c r="AC37" s="327"/>
      <c r="AD37" s="327"/>
      <c r="AE37" s="327"/>
      <c r="AF37" s="327"/>
      <c r="AG37" s="327"/>
      <c r="AH37" s="25"/>
      <c r="AI37" s="25"/>
      <c r="AJ37" s="171" t="s">
        <v>229</v>
      </c>
    </row>
    <row r="38" spans="1:36">
      <c r="A38" s="170">
        <v>16</v>
      </c>
      <c r="B38" s="168" t="s">
        <v>128</v>
      </c>
      <c r="C38" s="327">
        <v>1</v>
      </c>
      <c r="D38" s="327" t="s">
        <v>312</v>
      </c>
      <c r="E38" s="327">
        <v>152.1</v>
      </c>
      <c r="F38" s="327" t="s">
        <v>312</v>
      </c>
      <c r="G38" s="327">
        <v>0.1</v>
      </c>
      <c r="H38" s="327" t="s">
        <v>314</v>
      </c>
      <c r="I38" s="327">
        <v>1.3</v>
      </c>
      <c r="J38" s="327" t="s">
        <v>315</v>
      </c>
      <c r="K38" s="327">
        <v>0.1</v>
      </c>
      <c r="L38" s="327" t="s">
        <v>314</v>
      </c>
      <c r="M38" s="327">
        <v>4.4000000000000004</v>
      </c>
      <c r="N38" s="327" t="s">
        <v>314</v>
      </c>
      <c r="O38" s="327">
        <v>0.1</v>
      </c>
      <c r="P38" s="327" t="s">
        <v>314</v>
      </c>
      <c r="Q38" s="327">
        <v>12.3</v>
      </c>
      <c r="R38" s="327" t="s">
        <v>314</v>
      </c>
      <c r="S38" s="327">
        <v>0.2</v>
      </c>
      <c r="T38" s="327" t="s">
        <v>313</v>
      </c>
      <c r="U38" s="327">
        <v>33.799999999999997</v>
      </c>
      <c r="V38" s="327" t="s">
        <v>313</v>
      </c>
      <c r="W38" s="327">
        <v>0.3</v>
      </c>
      <c r="X38" s="327" t="s">
        <v>313</v>
      </c>
      <c r="Y38" s="327">
        <v>66.400000000000006</v>
      </c>
      <c r="Z38" s="327" t="s">
        <v>313</v>
      </c>
      <c r="AA38" s="327">
        <v>0.1</v>
      </c>
      <c r="AB38" s="327" t="s">
        <v>313</v>
      </c>
      <c r="AC38" s="332" t="s">
        <v>231</v>
      </c>
      <c r="AD38" s="327"/>
      <c r="AE38" s="331">
        <v>0</v>
      </c>
      <c r="AF38" s="331" t="s">
        <v>312</v>
      </c>
      <c r="AG38" s="339" t="s">
        <v>231</v>
      </c>
      <c r="AH38" s="331"/>
      <c r="AI38" s="25"/>
      <c r="AJ38" s="171">
        <v>16</v>
      </c>
    </row>
    <row r="39" spans="1:36">
      <c r="A39" s="170">
        <v>17</v>
      </c>
      <c r="B39" s="168" t="s">
        <v>129</v>
      </c>
      <c r="C39" s="327">
        <v>2.1</v>
      </c>
      <c r="D39" s="327" t="s">
        <v>312</v>
      </c>
      <c r="E39" s="327">
        <v>225.4</v>
      </c>
      <c r="F39" s="327" t="s">
        <v>312</v>
      </c>
      <c r="G39" s="327">
        <v>0.3</v>
      </c>
      <c r="H39" s="327" t="s">
        <v>314</v>
      </c>
      <c r="I39" s="327">
        <v>3.3</v>
      </c>
      <c r="J39" s="327" t="s">
        <v>315</v>
      </c>
      <c r="K39" s="327">
        <v>0.4</v>
      </c>
      <c r="L39" s="327" t="s">
        <v>314</v>
      </c>
      <c r="M39" s="327">
        <v>11.4</v>
      </c>
      <c r="N39" s="327" t="s">
        <v>314</v>
      </c>
      <c r="O39" s="327">
        <v>0.4</v>
      </c>
      <c r="P39" s="327" t="s">
        <v>313</v>
      </c>
      <c r="Q39" s="327">
        <v>29.4</v>
      </c>
      <c r="R39" s="327" t="s">
        <v>314</v>
      </c>
      <c r="S39" s="327">
        <v>0.5</v>
      </c>
      <c r="T39" s="327" t="s">
        <v>313</v>
      </c>
      <c r="U39" s="327">
        <v>63.3</v>
      </c>
      <c r="V39" s="327" t="s">
        <v>313</v>
      </c>
      <c r="W39" s="327">
        <v>0.5</v>
      </c>
      <c r="X39" s="327" t="s">
        <v>313</v>
      </c>
      <c r="Y39" s="327">
        <v>87.6</v>
      </c>
      <c r="Z39" s="327" t="s">
        <v>313</v>
      </c>
      <c r="AA39" s="327">
        <v>0.1</v>
      </c>
      <c r="AB39" s="327" t="s">
        <v>314</v>
      </c>
      <c r="AC39" s="327">
        <v>28.4</v>
      </c>
      <c r="AD39" s="327" t="s">
        <v>314</v>
      </c>
      <c r="AE39" s="327">
        <v>0</v>
      </c>
      <c r="AF39" s="327" t="s">
        <v>312</v>
      </c>
      <c r="AG39" s="327">
        <v>2</v>
      </c>
      <c r="AH39" s="327" t="s">
        <v>312</v>
      </c>
      <c r="AI39" s="25"/>
      <c r="AJ39" s="171">
        <v>17</v>
      </c>
    </row>
    <row r="40" spans="1:36">
      <c r="A40" s="170">
        <v>18</v>
      </c>
      <c r="B40" s="168" t="s">
        <v>130</v>
      </c>
      <c r="C40" s="327">
        <v>0.1</v>
      </c>
      <c r="D40" s="327" t="s">
        <v>312</v>
      </c>
      <c r="E40" s="327">
        <v>83.8</v>
      </c>
      <c r="F40" s="327" t="s">
        <v>312</v>
      </c>
      <c r="G40" s="327">
        <v>0</v>
      </c>
      <c r="H40" s="327" t="s">
        <v>312</v>
      </c>
      <c r="I40" s="327">
        <v>0.1</v>
      </c>
      <c r="J40" s="327" t="s">
        <v>312</v>
      </c>
      <c r="K40" s="327">
        <v>0</v>
      </c>
      <c r="L40" s="327" t="s">
        <v>312</v>
      </c>
      <c r="M40" s="327">
        <v>0.1</v>
      </c>
      <c r="N40" s="327" t="s">
        <v>312</v>
      </c>
      <c r="O40" s="327">
        <v>0</v>
      </c>
      <c r="P40" s="327" t="s">
        <v>312</v>
      </c>
      <c r="Q40" s="327">
        <v>0.1</v>
      </c>
      <c r="R40" s="327" t="s">
        <v>312</v>
      </c>
      <c r="S40" s="327">
        <v>0</v>
      </c>
      <c r="T40" s="327" t="s">
        <v>312</v>
      </c>
      <c r="U40" s="327">
        <v>1.1000000000000001</v>
      </c>
      <c r="V40" s="327" t="s">
        <v>312</v>
      </c>
      <c r="W40" s="327">
        <v>0</v>
      </c>
      <c r="X40" s="327" t="s">
        <v>312</v>
      </c>
      <c r="Y40" s="327">
        <v>1.6</v>
      </c>
      <c r="Z40" s="327" t="s">
        <v>312</v>
      </c>
      <c r="AA40" s="327">
        <v>0</v>
      </c>
      <c r="AB40" s="327" t="s">
        <v>312</v>
      </c>
      <c r="AC40" s="327">
        <v>19.5</v>
      </c>
      <c r="AD40" s="327" t="s">
        <v>312</v>
      </c>
      <c r="AE40" s="327">
        <v>0</v>
      </c>
      <c r="AF40" s="327" t="s">
        <v>312</v>
      </c>
      <c r="AG40" s="327">
        <v>61.4</v>
      </c>
      <c r="AH40" s="327" t="s">
        <v>312</v>
      </c>
      <c r="AI40" s="25"/>
      <c r="AJ40" s="171">
        <v>18</v>
      </c>
    </row>
    <row r="41" spans="1:36">
      <c r="A41" s="170">
        <v>19</v>
      </c>
      <c r="B41" s="168" t="s">
        <v>131</v>
      </c>
      <c r="C41" s="340">
        <v>0.3</v>
      </c>
      <c r="D41" s="340" t="s">
        <v>312</v>
      </c>
      <c r="E41" s="327">
        <v>37.6</v>
      </c>
      <c r="F41" s="327" t="s">
        <v>312</v>
      </c>
      <c r="G41" s="327">
        <v>0.1</v>
      </c>
      <c r="H41" s="327" t="s">
        <v>314</v>
      </c>
      <c r="I41" s="327">
        <v>0.7</v>
      </c>
      <c r="J41" s="327" t="s">
        <v>315</v>
      </c>
      <c r="K41" s="327">
        <v>0.1</v>
      </c>
      <c r="L41" s="327" t="s">
        <v>314</v>
      </c>
      <c r="M41" s="327">
        <v>1.9</v>
      </c>
      <c r="N41" s="327" t="s">
        <v>314</v>
      </c>
      <c r="O41" s="327">
        <v>0</v>
      </c>
      <c r="P41" s="327" t="s">
        <v>314</v>
      </c>
      <c r="Q41" s="327">
        <v>2.4</v>
      </c>
      <c r="R41" s="327" t="s">
        <v>314</v>
      </c>
      <c r="S41" s="327">
        <v>0</v>
      </c>
      <c r="T41" s="327" t="s">
        <v>313</v>
      </c>
      <c r="U41" s="327">
        <v>5.7</v>
      </c>
      <c r="V41" s="327" t="s">
        <v>313</v>
      </c>
      <c r="W41" s="327">
        <v>0.1</v>
      </c>
      <c r="X41" s="327" t="s">
        <v>313</v>
      </c>
      <c r="Y41" s="327">
        <v>12.7</v>
      </c>
      <c r="Z41" s="327" t="s">
        <v>313</v>
      </c>
      <c r="AA41" s="327">
        <v>0</v>
      </c>
      <c r="AB41" s="327" t="s">
        <v>313</v>
      </c>
      <c r="AC41" s="332" t="s">
        <v>231</v>
      </c>
      <c r="AD41" s="327"/>
      <c r="AE41" s="327">
        <v>0</v>
      </c>
      <c r="AF41" s="327" t="s">
        <v>312</v>
      </c>
      <c r="AG41" s="332" t="s">
        <v>231</v>
      </c>
      <c r="AH41" s="327"/>
      <c r="AI41" s="25"/>
      <c r="AJ41" s="171">
        <v>19</v>
      </c>
    </row>
    <row r="42" spans="1:36">
      <c r="A42" s="170">
        <v>20</v>
      </c>
      <c r="B42" s="168" t="s">
        <v>132</v>
      </c>
      <c r="C42" s="327">
        <v>0.1</v>
      </c>
      <c r="D42" s="327" t="s">
        <v>312</v>
      </c>
      <c r="E42" s="327">
        <v>85.2</v>
      </c>
      <c r="F42" s="327" t="s">
        <v>312</v>
      </c>
      <c r="G42" s="327">
        <v>0</v>
      </c>
      <c r="H42" s="327" t="s">
        <v>312</v>
      </c>
      <c r="I42" s="332" t="s">
        <v>231</v>
      </c>
      <c r="J42" s="327"/>
      <c r="K42" s="327">
        <v>0</v>
      </c>
      <c r="L42" s="327" t="s">
        <v>312</v>
      </c>
      <c r="M42" s="332" t="s">
        <v>231</v>
      </c>
      <c r="N42" s="327"/>
      <c r="O42" s="327">
        <v>0</v>
      </c>
      <c r="P42" s="327" t="s">
        <v>312</v>
      </c>
      <c r="Q42" s="332" t="s">
        <v>231</v>
      </c>
      <c r="R42" s="327"/>
      <c r="S42" s="327" t="s">
        <v>239</v>
      </c>
      <c r="T42" s="327"/>
      <c r="U42" s="327" t="s">
        <v>239</v>
      </c>
      <c r="V42" s="327"/>
      <c r="W42" s="327">
        <v>0</v>
      </c>
      <c r="X42" s="327" t="s">
        <v>312</v>
      </c>
      <c r="Y42" s="327">
        <v>3.8</v>
      </c>
      <c r="Z42" s="327" t="s">
        <v>312</v>
      </c>
      <c r="AA42" s="327">
        <v>0</v>
      </c>
      <c r="AB42" s="327" t="s">
        <v>312</v>
      </c>
      <c r="AC42" s="327">
        <v>18.5</v>
      </c>
      <c r="AD42" s="327" t="s">
        <v>312</v>
      </c>
      <c r="AE42" s="327">
        <v>0</v>
      </c>
      <c r="AF42" s="327" t="s">
        <v>312</v>
      </c>
      <c r="AG42" s="327">
        <v>62.7</v>
      </c>
      <c r="AH42" s="327" t="s">
        <v>312</v>
      </c>
      <c r="AI42" s="25"/>
      <c r="AJ42" s="171">
        <v>20</v>
      </c>
    </row>
    <row r="43" spans="1:36">
      <c r="A43" s="170">
        <v>21</v>
      </c>
      <c r="B43" s="168" t="s">
        <v>133</v>
      </c>
      <c r="C43" s="327">
        <v>1.8</v>
      </c>
      <c r="D43" s="327" t="s">
        <v>312</v>
      </c>
      <c r="E43" s="327">
        <v>458.5</v>
      </c>
      <c r="F43" s="327" t="s">
        <v>312</v>
      </c>
      <c r="G43" s="327">
        <v>0.1</v>
      </c>
      <c r="H43" s="327" t="s">
        <v>315</v>
      </c>
      <c r="I43" s="327">
        <v>0.6</v>
      </c>
      <c r="J43" s="327" t="s">
        <v>315</v>
      </c>
      <c r="K43" s="327">
        <v>0.1</v>
      </c>
      <c r="L43" s="327" t="s">
        <v>314</v>
      </c>
      <c r="M43" s="327">
        <v>3.2</v>
      </c>
      <c r="N43" s="327" t="s">
        <v>315</v>
      </c>
      <c r="O43" s="327">
        <v>0.1</v>
      </c>
      <c r="P43" s="327" t="s">
        <v>314</v>
      </c>
      <c r="Q43" s="327">
        <v>11.9</v>
      </c>
      <c r="R43" s="327" t="s">
        <v>314</v>
      </c>
      <c r="S43" s="327">
        <v>0.3</v>
      </c>
      <c r="T43" s="327" t="s">
        <v>313</v>
      </c>
      <c r="U43" s="327">
        <v>32.299999999999997</v>
      </c>
      <c r="V43" s="327" t="s">
        <v>313</v>
      </c>
      <c r="W43" s="327">
        <v>0.5</v>
      </c>
      <c r="X43" s="327" t="s">
        <v>313</v>
      </c>
      <c r="Y43" s="327">
        <v>107.9</v>
      </c>
      <c r="Z43" s="327" t="s">
        <v>313</v>
      </c>
      <c r="AA43" s="327">
        <v>0.6</v>
      </c>
      <c r="AB43" s="327" t="s">
        <v>312</v>
      </c>
      <c r="AC43" s="327">
        <v>189.5</v>
      </c>
      <c r="AD43" s="327" t="s">
        <v>312</v>
      </c>
      <c r="AE43" s="327">
        <v>0.1</v>
      </c>
      <c r="AF43" s="327" t="s">
        <v>312</v>
      </c>
      <c r="AG43" s="327">
        <v>113</v>
      </c>
      <c r="AH43" s="327" t="s">
        <v>312</v>
      </c>
      <c r="AI43" s="25"/>
      <c r="AJ43" s="171">
        <v>21</v>
      </c>
    </row>
    <row r="44" spans="1:36">
      <c r="A44" s="170">
        <v>22</v>
      </c>
      <c r="B44" s="168" t="s">
        <v>134</v>
      </c>
      <c r="C44" s="327">
        <v>2</v>
      </c>
      <c r="D44" s="327" t="s">
        <v>312</v>
      </c>
      <c r="E44" s="327">
        <v>424.6</v>
      </c>
      <c r="F44" s="327" t="s">
        <v>312</v>
      </c>
      <c r="G44" s="327">
        <v>0.1</v>
      </c>
      <c r="H44" s="327" t="s">
        <v>314</v>
      </c>
      <c r="I44" s="327">
        <v>1.4</v>
      </c>
      <c r="J44" s="327" t="s">
        <v>315</v>
      </c>
      <c r="K44" s="327">
        <v>0.1</v>
      </c>
      <c r="L44" s="327" t="s">
        <v>314</v>
      </c>
      <c r="M44" s="327">
        <v>4.2</v>
      </c>
      <c r="N44" s="327" t="s">
        <v>314</v>
      </c>
      <c r="O44" s="327">
        <v>0.2</v>
      </c>
      <c r="P44" s="327" t="s">
        <v>313</v>
      </c>
      <c r="Q44" s="327">
        <v>19.3</v>
      </c>
      <c r="R44" s="327" t="s">
        <v>314</v>
      </c>
      <c r="S44" s="327">
        <v>0.5</v>
      </c>
      <c r="T44" s="327" t="s">
        <v>313</v>
      </c>
      <c r="U44" s="327">
        <v>69.599999999999994</v>
      </c>
      <c r="V44" s="327" t="s">
        <v>313</v>
      </c>
      <c r="W44" s="327">
        <v>0.8</v>
      </c>
      <c r="X44" s="327" t="s">
        <v>312</v>
      </c>
      <c r="Y44" s="327">
        <v>198.3</v>
      </c>
      <c r="Z44" s="327" t="s">
        <v>313</v>
      </c>
      <c r="AA44" s="327">
        <v>0.3</v>
      </c>
      <c r="AB44" s="327" t="s">
        <v>313</v>
      </c>
      <c r="AC44" s="327">
        <v>115</v>
      </c>
      <c r="AD44" s="327" t="s">
        <v>313</v>
      </c>
      <c r="AE44" s="327">
        <v>0</v>
      </c>
      <c r="AF44" s="327" t="s">
        <v>314</v>
      </c>
      <c r="AG44" s="327">
        <v>16.8</v>
      </c>
      <c r="AH44" s="327" t="s">
        <v>315</v>
      </c>
      <c r="AI44" s="25"/>
      <c r="AJ44" s="171">
        <v>22</v>
      </c>
    </row>
    <row r="45" spans="1:36">
      <c r="A45" s="170">
        <v>23</v>
      </c>
      <c r="B45" s="168" t="s">
        <v>135</v>
      </c>
      <c r="C45" s="327">
        <v>0.1</v>
      </c>
      <c r="D45" s="327" t="s">
        <v>313</v>
      </c>
      <c r="E45" s="327">
        <v>10.3</v>
      </c>
      <c r="F45" s="327" t="s">
        <v>312</v>
      </c>
      <c r="G45" s="327">
        <v>0</v>
      </c>
      <c r="H45" s="327" t="s">
        <v>315</v>
      </c>
      <c r="I45" s="327" t="s">
        <v>316</v>
      </c>
      <c r="J45" s="327" t="s">
        <v>317</v>
      </c>
      <c r="K45" s="327">
        <v>0</v>
      </c>
      <c r="L45" s="327" t="s">
        <v>315</v>
      </c>
      <c r="M45" s="327">
        <v>0.5</v>
      </c>
      <c r="N45" s="327" t="s">
        <v>315</v>
      </c>
      <c r="O45" s="327">
        <v>0</v>
      </c>
      <c r="P45" s="327" t="s">
        <v>315</v>
      </c>
      <c r="Q45" s="327">
        <v>0.8</v>
      </c>
      <c r="R45" s="327" t="s">
        <v>315</v>
      </c>
      <c r="S45" s="327">
        <v>0</v>
      </c>
      <c r="T45" s="327" t="s">
        <v>314</v>
      </c>
      <c r="U45" s="327">
        <v>1.9</v>
      </c>
      <c r="V45" s="327" t="s">
        <v>314</v>
      </c>
      <c r="W45" s="327">
        <v>0</v>
      </c>
      <c r="X45" s="327" t="s">
        <v>313</v>
      </c>
      <c r="Y45" s="327">
        <v>4.4000000000000004</v>
      </c>
      <c r="Z45" s="327" t="s">
        <v>313</v>
      </c>
      <c r="AA45" s="327">
        <v>0</v>
      </c>
      <c r="AB45" s="327" t="s">
        <v>314</v>
      </c>
      <c r="AC45" s="327">
        <v>2.5</v>
      </c>
      <c r="AD45" s="327" t="s">
        <v>314</v>
      </c>
      <c r="AE45" s="331" t="s">
        <v>239</v>
      </c>
      <c r="AF45" s="331"/>
      <c r="AG45" s="331" t="s">
        <v>239</v>
      </c>
      <c r="AH45" s="331"/>
      <c r="AI45" s="25"/>
      <c r="AJ45" s="171">
        <v>23</v>
      </c>
    </row>
    <row r="46" spans="1:36">
      <c r="A46" s="170">
        <v>24</v>
      </c>
      <c r="B46" s="168" t="s">
        <v>136</v>
      </c>
      <c r="C46" s="327">
        <v>0</v>
      </c>
      <c r="D46" s="327" t="s">
        <v>312</v>
      </c>
      <c r="E46" s="327">
        <v>0.1</v>
      </c>
      <c r="F46" s="327" t="s">
        <v>312</v>
      </c>
      <c r="G46" s="327">
        <v>0</v>
      </c>
      <c r="H46" s="327" t="s">
        <v>312</v>
      </c>
      <c r="I46" s="332" t="s">
        <v>231</v>
      </c>
      <c r="J46" s="327"/>
      <c r="K46" s="327">
        <v>0</v>
      </c>
      <c r="L46" s="327" t="s">
        <v>312</v>
      </c>
      <c r="M46" s="332" t="s">
        <v>231</v>
      </c>
      <c r="N46" s="327"/>
      <c r="O46" s="327" t="s">
        <v>239</v>
      </c>
      <c r="P46" s="327"/>
      <c r="Q46" s="327" t="s">
        <v>239</v>
      </c>
      <c r="R46" s="327"/>
      <c r="S46" s="327">
        <v>0</v>
      </c>
      <c r="T46" s="327" t="s">
        <v>312</v>
      </c>
      <c r="U46" s="327">
        <v>0.1</v>
      </c>
      <c r="V46" s="327" t="s">
        <v>312</v>
      </c>
      <c r="W46" s="327" t="s">
        <v>239</v>
      </c>
      <c r="X46" s="327"/>
      <c r="Y46" s="327" t="s">
        <v>239</v>
      </c>
      <c r="Z46" s="327"/>
      <c r="AA46" s="331" t="s">
        <v>239</v>
      </c>
      <c r="AB46" s="331"/>
      <c r="AC46" s="331" t="s">
        <v>239</v>
      </c>
      <c r="AD46" s="331"/>
      <c r="AE46" s="331" t="s">
        <v>239</v>
      </c>
      <c r="AF46" s="331"/>
      <c r="AG46" s="331" t="s">
        <v>239</v>
      </c>
      <c r="AH46" s="331"/>
      <c r="AI46" s="25"/>
      <c r="AJ46" s="171">
        <v>24</v>
      </c>
    </row>
    <row r="47" spans="1:36">
      <c r="A47" s="170">
        <v>25</v>
      </c>
      <c r="B47" s="168" t="s">
        <v>137</v>
      </c>
      <c r="C47" s="327">
        <v>0.1</v>
      </c>
      <c r="D47" s="327" t="s">
        <v>312</v>
      </c>
      <c r="E47" s="327">
        <v>69</v>
      </c>
      <c r="F47" s="327" t="s">
        <v>312</v>
      </c>
      <c r="G47" s="327">
        <v>0</v>
      </c>
      <c r="H47" s="327" t="s">
        <v>312</v>
      </c>
      <c r="I47" s="327">
        <v>0.1</v>
      </c>
      <c r="J47" s="327" t="s">
        <v>312</v>
      </c>
      <c r="K47" s="327">
        <v>0</v>
      </c>
      <c r="L47" s="327" t="s">
        <v>312</v>
      </c>
      <c r="M47" s="327">
        <v>0.2</v>
      </c>
      <c r="N47" s="327" t="s">
        <v>312</v>
      </c>
      <c r="O47" s="327">
        <v>0</v>
      </c>
      <c r="P47" s="327" t="s">
        <v>312</v>
      </c>
      <c r="Q47" s="327">
        <v>0.4</v>
      </c>
      <c r="R47" s="327" t="s">
        <v>312</v>
      </c>
      <c r="S47" s="327">
        <v>0</v>
      </c>
      <c r="T47" s="327" t="s">
        <v>312</v>
      </c>
      <c r="U47" s="327">
        <v>0.9</v>
      </c>
      <c r="V47" s="327" t="s">
        <v>312</v>
      </c>
      <c r="W47" s="327">
        <v>0</v>
      </c>
      <c r="X47" s="327" t="s">
        <v>312</v>
      </c>
      <c r="Y47" s="327">
        <v>2.9</v>
      </c>
      <c r="Z47" s="327" t="s">
        <v>312</v>
      </c>
      <c r="AA47" s="327">
        <v>0</v>
      </c>
      <c r="AB47" s="327" t="s">
        <v>312</v>
      </c>
      <c r="AC47" s="327">
        <v>9.6999999999999993</v>
      </c>
      <c r="AD47" s="327" t="s">
        <v>312</v>
      </c>
      <c r="AE47" s="327">
        <v>0</v>
      </c>
      <c r="AF47" s="327" t="s">
        <v>312</v>
      </c>
      <c r="AG47" s="327">
        <v>54.9</v>
      </c>
      <c r="AH47" s="327" t="s">
        <v>312</v>
      </c>
      <c r="AI47" s="25"/>
      <c r="AJ47" s="171">
        <v>25</v>
      </c>
    </row>
    <row r="48" spans="1:36">
      <c r="A48" s="170">
        <v>26</v>
      </c>
      <c r="B48" s="312" t="s">
        <v>240</v>
      </c>
      <c r="C48" s="336">
        <v>0.1</v>
      </c>
      <c r="D48" s="327" t="s">
        <v>312</v>
      </c>
      <c r="E48" s="327">
        <v>136.6</v>
      </c>
      <c r="F48" s="327" t="s">
        <v>312</v>
      </c>
      <c r="G48" s="327">
        <v>0</v>
      </c>
      <c r="H48" s="327" t="s">
        <v>312</v>
      </c>
      <c r="I48" s="327">
        <v>0.2</v>
      </c>
      <c r="J48" s="327" t="s">
        <v>312</v>
      </c>
      <c r="K48" s="327">
        <v>0</v>
      </c>
      <c r="L48" s="327" t="s">
        <v>312</v>
      </c>
      <c r="M48" s="332" t="s">
        <v>231</v>
      </c>
      <c r="N48" s="327" t="s">
        <v>312</v>
      </c>
      <c r="O48" s="327">
        <v>0</v>
      </c>
      <c r="P48" s="327" t="s">
        <v>312</v>
      </c>
      <c r="Q48" s="332" t="s">
        <v>231</v>
      </c>
      <c r="R48" s="327"/>
      <c r="S48" s="327">
        <v>0</v>
      </c>
      <c r="T48" s="327" t="s">
        <v>312</v>
      </c>
      <c r="U48" s="327">
        <v>2.4</v>
      </c>
      <c r="V48" s="327" t="s">
        <v>312</v>
      </c>
      <c r="W48" s="327">
        <v>0</v>
      </c>
      <c r="X48" s="327" t="s">
        <v>312</v>
      </c>
      <c r="Y48" s="327">
        <v>3.2</v>
      </c>
      <c r="Z48" s="327" t="s">
        <v>312</v>
      </c>
      <c r="AA48" s="327">
        <v>0</v>
      </c>
      <c r="AB48" s="327" t="s">
        <v>312</v>
      </c>
      <c r="AC48" s="327">
        <v>22</v>
      </c>
      <c r="AD48" s="327" t="s">
        <v>312</v>
      </c>
      <c r="AE48" s="327">
        <v>0</v>
      </c>
      <c r="AF48" s="327" t="s">
        <v>312</v>
      </c>
      <c r="AG48" s="327">
        <v>108.1</v>
      </c>
      <c r="AH48" s="327" t="s">
        <v>312</v>
      </c>
      <c r="AI48" s="22"/>
      <c r="AJ48" s="171">
        <v>26</v>
      </c>
    </row>
    <row r="49" spans="1:36">
      <c r="A49" s="170">
        <v>27</v>
      </c>
      <c r="B49" s="312" t="s">
        <v>138</v>
      </c>
      <c r="C49" s="336">
        <v>0.3</v>
      </c>
      <c r="D49" s="327" t="s">
        <v>312</v>
      </c>
      <c r="E49" s="327">
        <v>85.9</v>
      </c>
      <c r="F49" s="327" t="s">
        <v>312</v>
      </c>
      <c r="G49" s="327" t="s">
        <v>316</v>
      </c>
      <c r="H49" s="327" t="s">
        <v>317</v>
      </c>
      <c r="I49" s="327" t="s">
        <v>316</v>
      </c>
      <c r="J49" s="327" t="s">
        <v>317</v>
      </c>
      <c r="K49" s="327">
        <v>0</v>
      </c>
      <c r="L49" s="327" t="s">
        <v>315</v>
      </c>
      <c r="M49" s="327">
        <v>0.5</v>
      </c>
      <c r="N49" s="327" t="s">
        <v>315</v>
      </c>
      <c r="O49" s="327">
        <v>0</v>
      </c>
      <c r="P49" s="327" t="s">
        <v>315</v>
      </c>
      <c r="Q49" s="327">
        <v>0.6</v>
      </c>
      <c r="R49" s="327" t="s">
        <v>315</v>
      </c>
      <c r="S49" s="327">
        <v>0</v>
      </c>
      <c r="T49" s="327" t="s">
        <v>314</v>
      </c>
      <c r="U49" s="327">
        <v>4.5999999999999996</v>
      </c>
      <c r="V49" s="327" t="s">
        <v>314</v>
      </c>
      <c r="W49" s="327">
        <v>0.1</v>
      </c>
      <c r="X49" s="327" t="s">
        <v>313</v>
      </c>
      <c r="Y49" s="327">
        <v>11.8</v>
      </c>
      <c r="Z49" s="327" t="s">
        <v>313</v>
      </c>
      <c r="AA49" s="327">
        <v>0.1</v>
      </c>
      <c r="AB49" s="327" t="s">
        <v>312</v>
      </c>
      <c r="AC49" s="327">
        <v>41.4</v>
      </c>
      <c r="AD49" s="327" t="s">
        <v>312</v>
      </c>
      <c r="AE49" s="327">
        <v>0</v>
      </c>
      <c r="AF49" s="327" t="s">
        <v>312</v>
      </c>
      <c r="AG49" s="327">
        <v>27</v>
      </c>
      <c r="AH49" s="327" t="s">
        <v>312</v>
      </c>
      <c r="AI49" s="22"/>
      <c r="AJ49" s="171">
        <v>27</v>
      </c>
    </row>
    <row r="50" spans="1:36">
      <c r="A50" s="170">
        <v>28</v>
      </c>
      <c r="B50" s="312" t="s">
        <v>139</v>
      </c>
      <c r="C50" s="336">
        <v>0.1</v>
      </c>
      <c r="D50" s="327" t="s">
        <v>312</v>
      </c>
      <c r="E50" s="327">
        <v>89.7</v>
      </c>
      <c r="F50" s="327" t="s">
        <v>312</v>
      </c>
      <c r="G50" s="327">
        <v>0</v>
      </c>
      <c r="H50" s="327" t="s">
        <v>312</v>
      </c>
      <c r="I50" s="327">
        <v>0</v>
      </c>
      <c r="J50" s="327" t="s">
        <v>312</v>
      </c>
      <c r="K50" s="327">
        <v>0</v>
      </c>
      <c r="L50" s="327" t="s">
        <v>312</v>
      </c>
      <c r="M50" s="327">
        <v>0.1</v>
      </c>
      <c r="N50" s="327" t="s">
        <v>312</v>
      </c>
      <c r="O50" s="327">
        <v>0</v>
      </c>
      <c r="P50" s="327" t="s">
        <v>312</v>
      </c>
      <c r="Q50" s="327">
        <v>0.5</v>
      </c>
      <c r="R50" s="327" t="s">
        <v>312</v>
      </c>
      <c r="S50" s="327">
        <v>0</v>
      </c>
      <c r="T50" s="327" t="s">
        <v>312</v>
      </c>
      <c r="U50" s="327">
        <v>1</v>
      </c>
      <c r="V50" s="327" t="s">
        <v>312</v>
      </c>
      <c r="W50" s="327">
        <v>0</v>
      </c>
      <c r="X50" s="327" t="s">
        <v>312</v>
      </c>
      <c r="Y50" s="327">
        <v>4.7</v>
      </c>
      <c r="Z50" s="327" t="s">
        <v>312</v>
      </c>
      <c r="AA50" s="327">
        <v>0</v>
      </c>
      <c r="AB50" s="327" t="s">
        <v>312</v>
      </c>
      <c r="AC50" s="327">
        <v>8.1</v>
      </c>
      <c r="AD50" s="327" t="s">
        <v>312</v>
      </c>
      <c r="AE50" s="327">
        <v>0</v>
      </c>
      <c r="AF50" s="327" t="s">
        <v>312</v>
      </c>
      <c r="AG50" s="327">
        <v>75.400000000000006</v>
      </c>
      <c r="AH50" s="327" t="s">
        <v>312</v>
      </c>
      <c r="AI50" s="22"/>
      <c r="AJ50" s="171">
        <v>28</v>
      </c>
    </row>
    <row r="51" spans="1:36">
      <c r="E51" s="48"/>
      <c r="F51" s="25"/>
      <c r="G51" s="25"/>
      <c r="H51" s="25"/>
      <c r="I51" s="25"/>
      <c r="J51" s="25"/>
      <c r="K51" s="25"/>
      <c r="L51" s="25"/>
      <c r="M51" s="25"/>
      <c r="N51" s="25"/>
      <c r="O51" s="25"/>
      <c r="P51" s="25"/>
      <c r="Q51" s="25"/>
      <c r="R51" s="25"/>
      <c r="S51" s="25"/>
      <c r="T51" s="25"/>
      <c r="U51" s="25"/>
      <c r="V51" s="25"/>
      <c r="W51" s="25"/>
      <c r="X51" s="25"/>
      <c r="Y51" s="25"/>
      <c r="Z51" s="25"/>
      <c r="AA51" s="337"/>
      <c r="AB51" s="25"/>
      <c r="AC51" s="337"/>
      <c r="AD51" s="25"/>
      <c r="AE51" s="337"/>
      <c r="AF51" s="25"/>
      <c r="AG51" s="337"/>
    </row>
    <row r="54" spans="1:36">
      <c r="C54" s="101" t="s">
        <v>22</v>
      </c>
      <c r="S54" s="101" t="s">
        <v>22</v>
      </c>
    </row>
    <row r="56" spans="1:36">
      <c r="A56" s="170">
        <v>29</v>
      </c>
      <c r="B56" s="168" t="s">
        <v>127</v>
      </c>
      <c r="C56" s="327">
        <v>9.1</v>
      </c>
      <c r="D56" s="327" t="s">
        <v>312</v>
      </c>
      <c r="E56" s="327">
        <v>7970.5</v>
      </c>
      <c r="F56" s="327" t="s">
        <v>312</v>
      </c>
      <c r="G56" s="327">
        <v>0.6</v>
      </c>
      <c r="H56" s="327" t="s">
        <v>313</v>
      </c>
      <c r="I56" s="327">
        <v>15.1</v>
      </c>
      <c r="J56" s="327" t="s">
        <v>314</v>
      </c>
      <c r="K56" s="327">
        <v>0.9</v>
      </c>
      <c r="L56" s="327" t="s">
        <v>313</v>
      </c>
      <c r="M56" s="327">
        <v>60.1</v>
      </c>
      <c r="N56" s="327" t="s">
        <v>313</v>
      </c>
      <c r="O56" s="327">
        <v>1</v>
      </c>
      <c r="P56" s="327" t="s">
        <v>313</v>
      </c>
      <c r="Q56" s="327">
        <v>180.8</v>
      </c>
      <c r="R56" s="327" t="s">
        <v>313</v>
      </c>
      <c r="S56" s="327">
        <v>1.9</v>
      </c>
      <c r="T56" s="327" t="s">
        <v>312</v>
      </c>
      <c r="U56" s="327">
        <v>756.1</v>
      </c>
      <c r="V56" s="327" t="s">
        <v>313</v>
      </c>
      <c r="W56" s="327">
        <v>2.8</v>
      </c>
      <c r="X56" s="327" t="s">
        <v>312</v>
      </c>
      <c r="Y56" s="327">
        <v>2171.6</v>
      </c>
      <c r="Z56" s="327" t="s">
        <v>312</v>
      </c>
      <c r="AA56" s="327">
        <v>1.6</v>
      </c>
      <c r="AB56" s="327" t="s">
        <v>312</v>
      </c>
      <c r="AC56" s="327">
        <v>2457.6</v>
      </c>
      <c r="AD56" s="327" t="s">
        <v>312</v>
      </c>
      <c r="AE56" s="327">
        <v>0.4</v>
      </c>
      <c r="AF56" s="327" t="s">
        <v>312</v>
      </c>
      <c r="AG56" s="327">
        <v>2329.3000000000002</v>
      </c>
      <c r="AH56" s="327" t="s">
        <v>312</v>
      </c>
      <c r="AJ56" s="171">
        <v>29</v>
      </c>
    </row>
    <row r="57" spans="1:36">
      <c r="A57" s="170"/>
      <c r="B57" s="168"/>
      <c r="C57" s="327"/>
      <c r="D57" s="327"/>
      <c r="E57" s="327"/>
      <c r="F57" s="327"/>
      <c r="G57" s="327"/>
      <c r="H57" s="327"/>
      <c r="I57" s="327"/>
      <c r="J57" s="327"/>
      <c r="K57" s="327"/>
      <c r="L57" s="327"/>
      <c r="M57" s="327"/>
      <c r="N57" s="327"/>
      <c r="O57" s="327"/>
      <c r="P57" s="327"/>
      <c r="Q57" s="327"/>
      <c r="R57" s="327"/>
      <c r="S57" s="327"/>
      <c r="T57" s="327"/>
      <c r="U57" s="327"/>
      <c r="V57" s="327"/>
      <c r="W57" s="327" t="s">
        <v>318</v>
      </c>
      <c r="X57" s="327"/>
      <c r="Y57" s="327"/>
      <c r="Z57" s="327"/>
      <c r="AA57" s="327"/>
      <c r="AB57" s="327"/>
      <c r="AC57" s="327"/>
      <c r="AD57" s="327"/>
      <c r="AE57" s="327"/>
      <c r="AF57" s="327"/>
      <c r="AG57" s="327"/>
      <c r="AJ57" s="171"/>
    </row>
    <row r="58" spans="1:36">
      <c r="A58" s="170">
        <v>30</v>
      </c>
      <c r="B58" s="168" t="s">
        <v>128</v>
      </c>
      <c r="C58" s="340">
        <v>1.1000000000000001</v>
      </c>
      <c r="D58" s="327" t="s">
        <v>312</v>
      </c>
      <c r="E58" s="327">
        <v>641.9</v>
      </c>
      <c r="F58" s="327" t="s">
        <v>312</v>
      </c>
      <c r="G58" s="327">
        <v>0.1</v>
      </c>
      <c r="H58" s="327" t="s">
        <v>315</v>
      </c>
      <c r="I58" s="327">
        <v>2.4</v>
      </c>
      <c r="J58" s="327" t="s">
        <v>315</v>
      </c>
      <c r="K58" s="327">
        <v>0.1</v>
      </c>
      <c r="L58" s="327" t="s">
        <v>314</v>
      </c>
      <c r="M58" s="327">
        <v>7.3</v>
      </c>
      <c r="N58" s="327" t="s">
        <v>315</v>
      </c>
      <c r="O58" s="327">
        <v>0.1</v>
      </c>
      <c r="P58" s="327" t="s">
        <v>314</v>
      </c>
      <c r="Q58" s="327">
        <v>26.6</v>
      </c>
      <c r="R58" s="327" t="s">
        <v>314</v>
      </c>
      <c r="S58" s="327">
        <v>0.3</v>
      </c>
      <c r="T58" s="327" t="s">
        <v>313</v>
      </c>
      <c r="U58" s="327">
        <v>106.6</v>
      </c>
      <c r="V58" s="327" t="s">
        <v>314</v>
      </c>
      <c r="W58" s="327">
        <v>0.4</v>
      </c>
      <c r="X58" s="327" t="s">
        <v>313</v>
      </c>
      <c r="Y58" s="327">
        <v>296.5</v>
      </c>
      <c r="Z58" s="327" t="s">
        <v>313</v>
      </c>
      <c r="AA58" s="327">
        <v>0.1</v>
      </c>
      <c r="AB58" s="327" t="s">
        <v>313</v>
      </c>
      <c r="AC58" s="327">
        <v>176.5</v>
      </c>
      <c r="AD58" s="327" t="s">
        <v>313</v>
      </c>
      <c r="AE58" s="331">
        <v>0</v>
      </c>
      <c r="AF58" s="331" t="s">
        <v>312</v>
      </c>
      <c r="AG58" s="331">
        <v>26</v>
      </c>
      <c r="AH58" s="331" t="s">
        <v>312</v>
      </c>
      <c r="AI58" s="337"/>
      <c r="AJ58" s="171">
        <v>30</v>
      </c>
    </row>
    <row r="59" spans="1:36">
      <c r="A59" s="170">
        <v>31</v>
      </c>
      <c r="B59" s="168" t="s">
        <v>129</v>
      </c>
      <c r="C59" s="327">
        <v>2.2999999999999998</v>
      </c>
      <c r="D59" s="327" t="s">
        <v>312</v>
      </c>
      <c r="E59" s="327">
        <v>876.3</v>
      </c>
      <c r="F59" s="327" t="s">
        <v>312</v>
      </c>
      <c r="G59" s="327">
        <v>0.2</v>
      </c>
      <c r="H59" s="327" t="s">
        <v>314</v>
      </c>
      <c r="I59" s="327">
        <v>6.5</v>
      </c>
      <c r="J59" s="327" t="s">
        <v>315</v>
      </c>
      <c r="K59" s="327">
        <v>0.4</v>
      </c>
      <c r="L59" s="327" t="s">
        <v>314</v>
      </c>
      <c r="M59" s="327">
        <v>28.4</v>
      </c>
      <c r="N59" s="327" t="s">
        <v>314</v>
      </c>
      <c r="O59" s="327">
        <v>0.4</v>
      </c>
      <c r="P59" s="327" t="s">
        <v>314</v>
      </c>
      <c r="Q59" s="327">
        <v>74.2</v>
      </c>
      <c r="R59" s="327" t="s">
        <v>314</v>
      </c>
      <c r="S59" s="327">
        <v>0.6</v>
      </c>
      <c r="T59" s="327" t="s">
        <v>313</v>
      </c>
      <c r="U59" s="327">
        <v>223.6</v>
      </c>
      <c r="V59" s="327" t="s">
        <v>313</v>
      </c>
      <c r="W59" s="327">
        <v>0.5</v>
      </c>
      <c r="X59" s="327" t="s">
        <v>313</v>
      </c>
      <c r="Y59" s="327">
        <v>379</v>
      </c>
      <c r="Z59" s="327" t="s">
        <v>313</v>
      </c>
      <c r="AA59" s="327">
        <v>0.1</v>
      </c>
      <c r="AB59" s="327" t="s">
        <v>314</v>
      </c>
      <c r="AC59" s="332" t="s">
        <v>231</v>
      </c>
      <c r="AD59" s="327"/>
      <c r="AE59" s="327">
        <v>0</v>
      </c>
      <c r="AF59" s="327" t="s">
        <v>312</v>
      </c>
      <c r="AG59" s="332" t="s">
        <v>231</v>
      </c>
      <c r="AH59" s="337"/>
      <c r="AI59" s="337"/>
      <c r="AJ59" s="171">
        <v>31</v>
      </c>
    </row>
    <row r="60" spans="1:36">
      <c r="A60" s="170">
        <v>32</v>
      </c>
      <c r="B60" s="168" t="s">
        <v>130</v>
      </c>
      <c r="C60" s="327">
        <v>0.1</v>
      </c>
      <c r="D60" s="327" t="s">
        <v>312</v>
      </c>
      <c r="E60" s="327">
        <v>328.5</v>
      </c>
      <c r="F60" s="327" t="s">
        <v>312</v>
      </c>
      <c r="G60" s="327">
        <v>0</v>
      </c>
      <c r="H60" s="327" t="s">
        <v>312</v>
      </c>
      <c r="I60" s="327">
        <v>0.2</v>
      </c>
      <c r="J60" s="327" t="s">
        <v>312</v>
      </c>
      <c r="K60" s="327">
        <v>0</v>
      </c>
      <c r="L60" s="327" t="s">
        <v>312</v>
      </c>
      <c r="M60" s="327">
        <v>0.2</v>
      </c>
      <c r="N60" s="327" t="s">
        <v>312</v>
      </c>
      <c r="O60" s="327">
        <v>0</v>
      </c>
      <c r="P60" s="327" t="s">
        <v>312</v>
      </c>
      <c r="Q60" s="327">
        <v>0.3</v>
      </c>
      <c r="R60" s="327" t="s">
        <v>312</v>
      </c>
      <c r="S60" s="327">
        <v>0</v>
      </c>
      <c r="T60" s="327" t="s">
        <v>312</v>
      </c>
      <c r="U60" s="327">
        <v>0.8</v>
      </c>
      <c r="V60" s="327" t="s">
        <v>312</v>
      </c>
      <c r="W60" s="327">
        <v>0</v>
      </c>
      <c r="X60" s="327" t="s">
        <v>312</v>
      </c>
      <c r="Y60" s="327">
        <v>5.3</v>
      </c>
      <c r="Z60" s="327" t="s">
        <v>312</v>
      </c>
      <c r="AA60" s="327">
        <v>0</v>
      </c>
      <c r="AB60" s="327" t="s">
        <v>312</v>
      </c>
      <c r="AC60" s="327">
        <v>69.7</v>
      </c>
      <c r="AD60" s="327" t="s">
        <v>312</v>
      </c>
      <c r="AE60" s="327">
        <v>0</v>
      </c>
      <c r="AF60" s="327" t="s">
        <v>312</v>
      </c>
      <c r="AG60" s="327">
        <v>252</v>
      </c>
      <c r="AH60" s="327" t="s">
        <v>312</v>
      </c>
      <c r="AI60" s="337"/>
      <c r="AJ60" s="171">
        <v>32</v>
      </c>
    </row>
    <row r="61" spans="1:36">
      <c r="A61" s="170">
        <v>33</v>
      </c>
      <c r="B61" s="168" t="s">
        <v>131</v>
      </c>
      <c r="C61" s="327">
        <v>0.4</v>
      </c>
      <c r="D61" s="327" t="s">
        <v>313</v>
      </c>
      <c r="E61" s="327">
        <v>156.69999999999999</v>
      </c>
      <c r="F61" s="327" t="s">
        <v>312</v>
      </c>
      <c r="G61" s="327">
        <v>0.1</v>
      </c>
      <c r="H61" s="327" t="s">
        <v>315</v>
      </c>
      <c r="I61" s="327">
        <v>2</v>
      </c>
      <c r="J61" s="327" t="s">
        <v>315</v>
      </c>
      <c r="K61" s="327">
        <v>0.1</v>
      </c>
      <c r="L61" s="327" t="s">
        <v>314</v>
      </c>
      <c r="M61" s="327">
        <v>4.5999999999999996</v>
      </c>
      <c r="N61" s="327" t="s">
        <v>314</v>
      </c>
      <c r="O61" s="327">
        <v>0</v>
      </c>
      <c r="P61" s="327" t="s">
        <v>313</v>
      </c>
      <c r="Q61" s="327">
        <v>6.7</v>
      </c>
      <c r="R61" s="327" t="s">
        <v>314</v>
      </c>
      <c r="S61" s="327">
        <v>0.1</v>
      </c>
      <c r="T61" s="327" t="s">
        <v>313</v>
      </c>
      <c r="U61" s="327">
        <v>21.3</v>
      </c>
      <c r="V61" s="327" t="s">
        <v>313</v>
      </c>
      <c r="W61" s="327">
        <v>0.1</v>
      </c>
      <c r="X61" s="327" t="s">
        <v>313</v>
      </c>
      <c r="Y61" s="327">
        <v>59.8</v>
      </c>
      <c r="Z61" s="327" t="s">
        <v>313</v>
      </c>
      <c r="AA61" s="327">
        <v>0</v>
      </c>
      <c r="AB61" s="327" t="s">
        <v>313</v>
      </c>
      <c r="AC61" s="332" t="s">
        <v>231</v>
      </c>
      <c r="AD61" s="327"/>
      <c r="AE61" s="327">
        <v>0</v>
      </c>
      <c r="AF61" s="327" t="s">
        <v>312</v>
      </c>
      <c r="AG61" s="332" t="s">
        <v>231</v>
      </c>
      <c r="AH61" s="327"/>
      <c r="AI61" s="337"/>
      <c r="AJ61" s="171">
        <v>33</v>
      </c>
    </row>
    <row r="62" spans="1:36">
      <c r="A62" s="170">
        <v>34</v>
      </c>
      <c r="B62" s="168" t="s">
        <v>132</v>
      </c>
      <c r="C62" s="327">
        <v>0.1</v>
      </c>
      <c r="D62" s="327" t="s">
        <v>312</v>
      </c>
      <c r="E62" s="327">
        <v>275.60000000000002</v>
      </c>
      <c r="F62" s="327" t="s">
        <v>312</v>
      </c>
      <c r="G62" s="327" t="s">
        <v>239</v>
      </c>
      <c r="H62" s="327"/>
      <c r="I62" s="327" t="s">
        <v>239</v>
      </c>
      <c r="J62" s="327"/>
      <c r="K62" s="327">
        <v>0</v>
      </c>
      <c r="L62" s="327" t="s">
        <v>312</v>
      </c>
      <c r="M62" s="332" t="s">
        <v>231</v>
      </c>
      <c r="N62" s="327"/>
      <c r="O62" s="327">
        <v>0</v>
      </c>
      <c r="P62" s="327" t="s">
        <v>312</v>
      </c>
      <c r="Q62" s="332" t="s">
        <v>231</v>
      </c>
      <c r="R62" s="327"/>
      <c r="S62" s="327">
        <v>0</v>
      </c>
      <c r="T62" s="327" t="s">
        <v>312</v>
      </c>
      <c r="U62" s="327">
        <v>0.6</v>
      </c>
      <c r="V62" s="327" t="s">
        <v>312</v>
      </c>
      <c r="W62" s="327">
        <v>0</v>
      </c>
      <c r="X62" s="327" t="s">
        <v>312</v>
      </c>
      <c r="Y62" s="327">
        <v>11.4</v>
      </c>
      <c r="Z62" s="327" t="s">
        <v>312</v>
      </c>
      <c r="AA62" s="327">
        <v>0</v>
      </c>
      <c r="AB62" s="327" t="s">
        <v>312</v>
      </c>
      <c r="AC62" s="327">
        <v>54.4</v>
      </c>
      <c r="AD62" s="327" t="s">
        <v>312</v>
      </c>
      <c r="AE62" s="327">
        <v>0</v>
      </c>
      <c r="AF62" s="327" t="s">
        <v>312</v>
      </c>
      <c r="AG62" s="327">
        <v>209</v>
      </c>
      <c r="AH62" s="327" t="s">
        <v>312</v>
      </c>
      <c r="AI62" s="337"/>
      <c r="AJ62" s="171">
        <v>34</v>
      </c>
    </row>
    <row r="63" spans="1:36">
      <c r="A63" s="170">
        <v>35</v>
      </c>
      <c r="B63" s="168" t="s">
        <v>133</v>
      </c>
      <c r="C63" s="327">
        <v>2.1</v>
      </c>
      <c r="D63" s="327" t="s">
        <v>312</v>
      </c>
      <c r="E63" s="327">
        <v>2229.4</v>
      </c>
      <c r="F63" s="327" t="s">
        <v>312</v>
      </c>
      <c r="G63" s="327">
        <v>0.1</v>
      </c>
      <c r="H63" s="327" t="s">
        <v>315</v>
      </c>
      <c r="I63" s="327">
        <v>1.3</v>
      </c>
      <c r="J63" s="327" t="s">
        <v>315</v>
      </c>
      <c r="K63" s="327">
        <v>0.1</v>
      </c>
      <c r="L63" s="327" t="s">
        <v>314</v>
      </c>
      <c r="M63" s="327">
        <v>7.8</v>
      </c>
      <c r="N63" s="327" t="s">
        <v>314</v>
      </c>
      <c r="O63" s="327">
        <v>0.2</v>
      </c>
      <c r="P63" s="327" t="s">
        <v>314</v>
      </c>
      <c r="Q63" s="327">
        <v>27.9</v>
      </c>
      <c r="R63" s="327" t="s">
        <v>314</v>
      </c>
      <c r="S63" s="327">
        <v>0.3</v>
      </c>
      <c r="T63" s="327" t="s">
        <v>313</v>
      </c>
      <c r="U63" s="327">
        <v>123.4</v>
      </c>
      <c r="V63" s="327" t="s">
        <v>314</v>
      </c>
      <c r="W63" s="327">
        <v>0.6</v>
      </c>
      <c r="X63" s="327" t="s">
        <v>313</v>
      </c>
      <c r="Y63" s="327">
        <v>493.9</v>
      </c>
      <c r="Z63" s="327" t="s">
        <v>313</v>
      </c>
      <c r="AA63" s="327">
        <v>0.6</v>
      </c>
      <c r="AB63" s="327" t="s">
        <v>312</v>
      </c>
      <c r="AC63" s="327">
        <v>922.6</v>
      </c>
      <c r="AD63" s="327" t="s">
        <v>312</v>
      </c>
      <c r="AE63" s="327">
        <v>0.2</v>
      </c>
      <c r="AF63" s="327" t="s">
        <v>313</v>
      </c>
      <c r="AG63" s="327">
        <v>652.5</v>
      </c>
      <c r="AH63" s="327" t="s">
        <v>313</v>
      </c>
      <c r="AI63" s="337"/>
      <c r="AJ63" s="171">
        <v>35</v>
      </c>
    </row>
    <row r="64" spans="1:36">
      <c r="A64" s="170">
        <v>36</v>
      </c>
      <c r="B64" s="168" t="s">
        <v>134</v>
      </c>
      <c r="C64" s="327">
        <v>2.4</v>
      </c>
      <c r="D64" s="327" t="s">
        <v>312</v>
      </c>
      <c r="E64" s="327">
        <v>1953.3</v>
      </c>
      <c r="F64" s="327" t="s">
        <v>312</v>
      </c>
      <c r="G64" s="327">
        <v>0.1</v>
      </c>
      <c r="H64" s="327" t="s">
        <v>315</v>
      </c>
      <c r="I64" s="327">
        <v>1.8</v>
      </c>
      <c r="J64" s="327" t="s">
        <v>315</v>
      </c>
      <c r="K64" s="327">
        <v>0.1</v>
      </c>
      <c r="L64" s="327" t="s">
        <v>314</v>
      </c>
      <c r="M64" s="327">
        <v>8.4</v>
      </c>
      <c r="N64" s="327" t="s">
        <v>314</v>
      </c>
      <c r="O64" s="327">
        <v>0.2</v>
      </c>
      <c r="P64" s="327" t="s">
        <v>314</v>
      </c>
      <c r="Q64" s="327">
        <v>37.5</v>
      </c>
      <c r="R64" s="327" t="s">
        <v>314</v>
      </c>
      <c r="S64" s="327">
        <v>0.5</v>
      </c>
      <c r="T64" s="327" t="s">
        <v>313</v>
      </c>
      <c r="U64" s="327">
        <v>251.9</v>
      </c>
      <c r="V64" s="327" t="s">
        <v>314</v>
      </c>
      <c r="W64" s="327">
        <v>1</v>
      </c>
      <c r="X64" s="327" t="s">
        <v>313</v>
      </c>
      <c r="Y64" s="327">
        <v>830.4</v>
      </c>
      <c r="Z64" s="327" t="s">
        <v>313</v>
      </c>
      <c r="AA64" s="327">
        <v>0.4</v>
      </c>
      <c r="AB64" s="327" t="s">
        <v>313</v>
      </c>
      <c r="AC64" s="327">
        <v>684.6</v>
      </c>
      <c r="AD64" s="327" t="s">
        <v>313</v>
      </c>
      <c r="AE64" s="327">
        <v>0</v>
      </c>
      <c r="AF64" s="327" t="s">
        <v>314</v>
      </c>
      <c r="AG64" s="327">
        <v>138.80000000000001</v>
      </c>
      <c r="AH64" s="327" t="s">
        <v>314</v>
      </c>
      <c r="AI64" s="337"/>
      <c r="AJ64" s="171">
        <v>36</v>
      </c>
    </row>
    <row r="65" spans="1:36">
      <c r="A65" s="170">
        <v>37</v>
      </c>
      <c r="B65" s="168" t="s">
        <v>135</v>
      </c>
      <c r="C65" s="327">
        <v>0.1</v>
      </c>
      <c r="D65" s="327" t="s">
        <v>313</v>
      </c>
      <c r="E65" s="327">
        <v>44.4</v>
      </c>
      <c r="F65" s="327" t="s">
        <v>313</v>
      </c>
      <c r="G65" s="327" t="s">
        <v>316</v>
      </c>
      <c r="H65" s="327" t="s">
        <v>317</v>
      </c>
      <c r="I65" s="335" t="s">
        <v>316</v>
      </c>
      <c r="J65" s="335" t="s">
        <v>317</v>
      </c>
      <c r="K65" s="327">
        <v>0</v>
      </c>
      <c r="L65" s="327" t="s">
        <v>315</v>
      </c>
      <c r="M65" s="327" t="s">
        <v>316</v>
      </c>
      <c r="N65" s="327" t="s">
        <v>317</v>
      </c>
      <c r="O65" s="327">
        <v>0</v>
      </c>
      <c r="P65" s="327" t="s">
        <v>315</v>
      </c>
      <c r="Q65" s="327">
        <v>2.9</v>
      </c>
      <c r="R65" s="327" t="s">
        <v>315</v>
      </c>
      <c r="S65" s="327">
        <v>0</v>
      </c>
      <c r="T65" s="327" t="s">
        <v>314</v>
      </c>
      <c r="U65" s="327">
        <v>7.9</v>
      </c>
      <c r="V65" s="327" t="s">
        <v>315</v>
      </c>
      <c r="W65" s="327">
        <v>0</v>
      </c>
      <c r="X65" s="327" t="s">
        <v>313</v>
      </c>
      <c r="Y65" s="327">
        <v>20.6</v>
      </c>
      <c r="Z65" s="327" t="s">
        <v>314</v>
      </c>
      <c r="AA65" s="327">
        <v>0</v>
      </c>
      <c r="AB65" s="327" t="s">
        <v>314</v>
      </c>
      <c r="AC65" s="327">
        <v>11.3</v>
      </c>
      <c r="AD65" s="327" t="s">
        <v>314</v>
      </c>
      <c r="AE65" s="335" t="s">
        <v>239</v>
      </c>
      <c r="AF65" s="335"/>
      <c r="AG65" s="335" t="s">
        <v>239</v>
      </c>
      <c r="AH65" s="335"/>
      <c r="AI65" s="337"/>
      <c r="AJ65" s="171">
        <v>37</v>
      </c>
    </row>
    <row r="66" spans="1:36">
      <c r="A66" s="170">
        <v>38</v>
      </c>
      <c r="B66" s="168" t="s">
        <v>136</v>
      </c>
      <c r="C66" s="327">
        <v>0</v>
      </c>
      <c r="D66" s="327" t="s">
        <v>312</v>
      </c>
      <c r="E66" s="327">
        <v>0.3</v>
      </c>
      <c r="F66" s="327" t="s">
        <v>312</v>
      </c>
      <c r="G66" s="327">
        <v>0</v>
      </c>
      <c r="H66" s="327" t="s">
        <v>312</v>
      </c>
      <c r="I66" s="327">
        <v>0.1</v>
      </c>
      <c r="J66" s="327" t="s">
        <v>312</v>
      </c>
      <c r="K66" s="327" t="s">
        <v>239</v>
      </c>
      <c r="L66" s="327"/>
      <c r="M66" s="327" t="s">
        <v>239</v>
      </c>
      <c r="N66" s="327"/>
      <c r="O66" s="327" t="s">
        <v>239</v>
      </c>
      <c r="P66" s="327"/>
      <c r="Q66" s="327" t="s">
        <v>239</v>
      </c>
      <c r="R66" s="327"/>
      <c r="S66" s="327">
        <v>0</v>
      </c>
      <c r="T66" s="327" t="s">
        <v>312</v>
      </c>
      <c r="U66" s="327">
        <v>0.2</v>
      </c>
      <c r="V66" s="327" t="s">
        <v>312</v>
      </c>
      <c r="W66" s="327" t="s">
        <v>239</v>
      </c>
      <c r="X66" s="327"/>
      <c r="Y66" s="327" t="s">
        <v>239</v>
      </c>
      <c r="Z66" s="327"/>
      <c r="AA66" s="331" t="s">
        <v>239</v>
      </c>
      <c r="AB66" s="331"/>
      <c r="AC66" s="331" t="s">
        <v>239</v>
      </c>
      <c r="AD66" s="331"/>
      <c r="AE66" s="331" t="s">
        <v>239</v>
      </c>
      <c r="AF66" s="331"/>
      <c r="AG66" s="331" t="s">
        <v>239</v>
      </c>
      <c r="AH66" s="331"/>
      <c r="AI66" s="337"/>
      <c r="AJ66" s="171">
        <v>38</v>
      </c>
    </row>
    <row r="67" spans="1:36">
      <c r="A67" s="170">
        <v>39</v>
      </c>
      <c r="B67" s="168" t="s">
        <v>137</v>
      </c>
      <c r="C67" s="327">
        <v>0.1</v>
      </c>
      <c r="D67" s="327" t="s">
        <v>312</v>
      </c>
      <c r="E67" s="327">
        <v>264.5</v>
      </c>
      <c r="F67" s="327" t="s">
        <v>312</v>
      </c>
      <c r="G67" s="327">
        <v>0</v>
      </c>
      <c r="H67" s="327" t="s">
        <v>312</v>
      </c>
      <c r="I67" s="327">
        <v>0.2</v>
      </c>
      <c r="J67" s="327" t="s">
        <v>312</v>
      </c>
      <c r="K67" s="327">
        <v>0</v>
      </c>
      <c r="L67" s="327" t="s">
        <v>312</v>
      </c>
      <c r="M67" s="327">
        <v>0.4</v>
      </c>
      <c r="N67" s="327" t="s">
        <v>312</v>
      </c>
      <c r="O67" s="327">
        <v>0</v>
      </c>
      <c r="P67" s="327" t="s">
        <v>312</v>
      </c>
      <c r="Q67" s="327">
        <v>1.2</v>
      </c>
      <c r="R67" s="327" t="s">
        <v>312</v>
      </c>
      <c r="S67" s="327">
        <v>0</v>
      </c>
      <c r="T67" s="327" t="s">
        <v>312</v>
      </c>
      <c r="U67" s="327">
        <v>2</v>
      </c>
      <c r="V67" s="327" t="s">
        <v>312</v>
      </c>
      <c r="W67" s="327">
        <v>0</v>
      </c>
      <c r="X67" s="327" t="s">
        <v>312</v>
      </c>
      <c r="Y67" s="327">
        <v>5.6</v>
      </c>
      <c r="Z67" s="327" t="s">
        <v>312</v>
      </c>
      <c r="AA67" s="327">
        <v>0</v>
      </c>
      <c r="AB67" s="327" t="s">
        <v>312</v>
      </c>
      <c r="AC67" s="327">
        <v>50.8</v>
      </c>
      <c r="AD67" s="327" t="s">
        <v>312</v>
      </c>
      <c r="AE67" s="327">
        <v>0</v>
      </c>
      <c r="AF67" s="327" t="s">
        <v>312</v>
      </c>
      <c r="AG67" s="327">
        <v>204.2</v>
      </c>
      <c r="AH67" s="327" t="s">
        <v>312</v>
      </c>
      <c r="AI67" s="337"/>
      <c r="AJ67" s="171">
        <v>39</v>
      </c>
    </row>
    <row r="68" spans="1:36">
      <c r="A68" s="170">
        <v>40</v>
      </c>
      <c r="B68" s="312" t="s">
        <v>240</v>
      </c>
      <c r="C68" s="336">
        <v>0.1</v>
      </c>
      <c r="D68" s="327" t="s">
        <v>312</v>
      </c>
      <c r="E68" s="327">
        <v>503.5</v>
      </c>
      <c r="F68" s="327" t="s">
        <v>312</v>
      </c>
      <c r="G68" s="327">
        <v>0</v>
      </c>
      <c r="H68" s="327" t="s">
        <v>312</v>
      </c>
      <c r="I68" s="327">
        <v>0.1</v>
      </c>
      <c r="J68" s="327" t="s">
        <v>312</v>
      </c>
      <c r="K68" s="327">
        <v>0</v>
      </c>
      <c r="L68" s="327" t="s">
        <v>312</v>
      </c>
      <c r="M68" s="332" t="s">
        <v>231</v>
      </c>
      <c r="N68" s="327"/>
      <c r="O68" s="327">
        <v>0</v>
      </c>
      <c r="P68" s="327" t="s">
        <v>312</v>
      </c>
      <c r="Q68" s="332" t="s">
        <v>231</v>
      </c>
      <c r="R68" s="327"/>
      <c r="S68" s="327">
        <v>0</v>
      </c>
      <c r="T68" s="327" t="s">
        <v>312</v>
      </c>
      <c r="U68" s="327">
        <v>0.8</v>
      </c>
      <c r="V68" s="327" t="s">
        <v>312</v>
      </c>
      <c r="W68" s="327">
        <v>0</v>
      </c>
      <c r="X68" s="327" t="s">
        <v>312</v>
      </c>
      <c r="Y68" s="327">
        <v>9.9</v>
      </c>
      <c r="Z68" s="327" t="s">
        <v>312</v>
      </c>
      <c r="AA68" s="327">
        <v>0</v>
      </c>
      <c r="AB68" s="327" t="s">
        <v>312</v>
      </c>
      <c r="AC68" s="327">
        <v>75</v>
      </c>
      <c r="AD68" s="327" t="s">
        <v>312</v>
      </c>
      <c r="AE68" s="327">
        <v>0.1</v>
      </c>
      <c r="AF68" s="327" t="s">
        <v>312</v>
      </c>
      <c r="AG68" s="327">
        <v>417.1</v>
      </c>
      <c r="AH68" s="327" t="s">
        <v>312</v>
      </c>
      <c r="AI68" s="337"/>
      <c r="AJ68" s="171">
        <v>40</v>
      </c>
    </row>
    <row r="69" spans="1:36">
      <c r="A69" s="170">
        <v>41</v>
      </c>
      <c r="B69" s="312" t="s">
        <v>138</v>
      </c>
      <c r="C69" s="336">
        <v>0.3</v>
      </c>
      <c r="D69" s="327" t="s">
        <v>312</v>
      </c>
      <c r="E69" s="327">
        <v>340.5</v>
      </c>
      <c r="F69" s="327" t="s">
        <v>312</v>
      </c>
      <c r="G69" s="327" t="s">
        <v>316</v>
      </c>
      <c r="H69" s="327" t="s">
        <v>317</v>
      </c>
      <c r="I69" s="327" t="s">
        <v>316</v>
      </c>
      <c r="J69" s="327" t="s">
        <v>317</v>
      </c>
      <c r="K69" s="327">
        <v>0</v>
      </c>
      <c r="L69" s="327" t="s">
        <v>315</v>
      </c>
      <c r="M69" s="327">
        <v>1</v>
      </c>
      <c r="N69" s="327" t="s">
        <v>315</v>
      </c>
      <c r="O69" s="327">
        <v>0</v>
      </c>
      <c r="P69" s="327" t="s">
        <v>315</v>
      </c>
      <c r="Q69" s="327">
        <v>2.2000000000000002</v>
      </c>
      <c r="R69" s="327" t="s">
        <v>315</v>
      </c>
      <c r="S69" s="327">
        <v>0</v>
      </c>
      <c r="T69" s="327" t="s">
        <v>314</v>
      </c>
      <c r="U69" s="327">
        <v>15.8</v>
      </c>
      <c r="V69" s="327" t="s">
        <v>314</v>
      </c>
      <c r="W69" s="327">
        <v>0.1</v>
      </c>
      <c r="X69" s="327" t="s">
        <v>313</v>
      </c>
      <c r="Y69" s="327">
        <v>46.1</v>
      </c>
      <c r="Z69" s="327" t="s">
        <v>314</v>
      </c>
      <c r="AA69" s="327">
        <v>0.1</v>
      </c>
      <c r="AB69" s="327" t="s">
        <v>312</v>
      </c>
      <c r="AC69" s="327">
        <v>172.7</v>
      </c>
      <c r="AD69" s="327" t="s">
        <v>313</v>
      </c>
      <c r="AE69" s="327">
        <v>0</v>
      </c>
      <c r="AF69" s="327" t="s">
        <v>313</v>
      </c>
      <c r="AG69" s="327">
        <v>102.6</v>
      </c>
      <c r="AH69" s="327" t="s">
        <v>312</v>
      </c>
      <c r="AI69" s="337"/>
      <c r="AJ69" s="171">
        <v>41</v>
      </c>
    </row>
    <row r="70" spans="1:36">
      <c r="A70" s="170">
        <v>42</v>
      </c>
      <c r="B70" s="312" t="s">
        <v>139</v>
      </c>
      <c r="C70" s="336">
        <v>0.1</v>
      </c>
      <c r="D70" s="327" t="s">
        <v>312</v>
      </c>
      <c r="E70" s="327">
        <v>355.5</v>
      </c>
      <c r="F70" s="327" t="s">
        <v>312</v>
      </c>
      <c r="G70" s="327">
        <v>0</v>
      </c>
      <c r="H70" s="327" t="s">
        <v>312</v>
      </c>
      <c r="I70" s="327">
        <v>0.1</v>
      </c>
      <c r="J70" s="327" t="s">
        <v>312</v>
      </c>
      <c r="K70" s="327">
        <v>0</v>
      </c>
      <c r="L70" s="327" t="s">
        <v>312</v>
      </c>
      <c r="M70" s="327">
        <v>0.4</v>
      </c>
      <c r="N70" s="327" t="s">
        <v>312</v>
      </c>
      <c r="O70" s="327">
        <v>0</v>
      </c>
      <c r="P70" s="327" t="s">
        <v>312</v>
      </c>
      <c r="Q70" s="327">
        <v>0.6</v>
      </c>
      <c r="R70" s="327" t="s">
        <v>312</v>
      </c>
      <c r="S70" s="327">
        <v>0</v>
      </c>
      <c r="T70" s="327" t="s">
        <v>312</v>
      </c>
      <c r="U70" s="327">
        <v>1.2</v>
      </c>
      <c r="V70" s="327" t="s">
        <v>312</v>
      </c>
      <c r="W70" s="327">
        <v>0</v>
      </c>
      <c r="X70" s="327" t="s">
        <v>312</v>
      </c>
      <c r="Y70" s="327">
        <v>13.1</v>
      </c>
      <c r="Z70" s="327" t="s">
        <v>312</v>
      </c>
      <c r="AA70" s="327">
        <v>0</v>
      </c>
      <c r="AB70" s="327" t="s">
        <v>312</v>
      </c>
      <c r="AC70" s="327">
        <v>28.6</v>
      </c>
      <c r="AD70" s="327" t="s">
        <v>312</v>
      </c>
      <c r="AE70" s="327">
        <v>0</v>
      </c>
      <c r="AF70" s="327" t="s">
        <v>312</v>
      </c>
      <c r="AG70" s="327">
        <v>311.5</v>
      </c>
      <c r="AH70" s="327" t="s">
        <v>312</v>
      </c>
      <c r="AI70" s="337"/>
      <c r="AJ70" s="171">
        <v>42</v>
      </c>
    </row>
    <row r="71" spans="1:36">
      <c r="D71" s="25"/>
      <c r="E71" s="25"/>
      <c r="F71" s="25"/>
      <c r="G71" s="25"/>
      <c r="H71" s="25"/>
      <c r="I71" s="25"/>
      <c r="J71" s="25"/>
      <c r="K71" s="25"/>
      <c r="L71" s="25"/>
      <c r="M71" s="25"/>
      <c r="N71" s="25"/>
      <c r="O71" s="337"/>
      <c r="P71" s="25"/>
      <c r="Q71" s="25"/>
      <c r="R71" s="25"/>
      <c r="S71" s="25"/>
      <c r="T71" s="25"/>
      <c r="U71" s="25"/>
      <c r="V71" s="25"/>
      <c r="W71" s="25"/>
      <c r="X71" s="25"/>
      <c r="Y71" s="25"/>
      <c r="Z71" s="25"/>
      <c r="AA71" s="25"/>
      <c r="AB71" s="25"/>
      <c r="AC71" s="25"/>
      <c r="AD71" s="25"/>
      <c r="AE71" s="25"/>
      <c r="AF71" s="25"/>
      <c r="AG71" s="25"/>
    </row>
    <row r="74" spans="1:36">
      <c r="C74" s="101" t="s">
        <v>241</v>
      </c>
      <c r="S74" s="101" t="s">
        <v>241</v>
      </c>
    </row>
    <row r="76" spans="1:36">
      <c r="A76" s="341">
        <v>43</v>
      </c>
      <c r="B76" s="342" t="s">
        <v>127</v>
      </c>
      <c r="C76" s="327">
        <v>22.2</v>
      </c>
      <c r="D76" s="327" t="s">
        <v>312</v>
      </c>
      <c r="E76" s="327">
        <v>17069.099999999999</v>
      </c>
      <c r="F76" s="327" t="s">
        <v>312</v>
      </c>
      <c r="G76" s="327">
        <v>1.7</v>
      </c>
      <c r="H76" s="327" t="s">
        <v>313</v>
      </c>
      <c r="I76" s="327">
        <v>101.4</v>
      </c>
      <c r="J76" s="327" t="s">
        <v>313</v>
      </c>
      <c r="K76" s="327">
        <v>2.8</v>
      </c>
      <c r="L76" s="327" t="s">
        <v>313</v>
      </c>
      <c r="M76" s="327">
        <v>386.1</v>
      </c>
      <c r="N76" s="327" t="s">
        <v>313</v>
      </c>
      <c r="O76" s="327">
        <v>3.5</v>
      </c>
      <c r="P76" s="327" t="s">
        <v>312</v>
      </c>
      <c r="Q76" s="327">
        <v>1072.7</v>
      </c>
      <c r="R76" s="327" t="s">
        <v>313</v>
      </c>
      <c r="S76" s="327">
        <v>5.5</v>
      </c>
      <c r="T76" s="327" t="s">
        <v>312</v>
      </c>
      <c r="U76" s="327">
        <v>3290.6</v>
      </c>
      <c r="V76" s="327" t="s">
        <v>312</v>
      </c>
      <c r="W76" s="327">
        <v>6</v>
      </c>
      <c r="X76" s="327" t="s">
        <v>312</v>
      </c>
      <c r="Y76" s="327">
        <v>5981.7</v>
      </c>
      <c r="Z76" s="327" t="s">
        <v>312</v>
      </c>
      <c r="AA76" s="327">
        <v>2.2000000000000002</v>
      </c>
      <c r="AB76" s="327" t="s">
        <v>312</v>
      </c>
      <c r="AC76" s="327">
        <v>3702.9</v>
      </c>
      <c r="AD76" s="327" t="s">
        <v>312</v>
      </c>
      <c r="AE76" s="327">
        <v>0.5</v>
      </c>
      <c r="AF76" s="327" t="s">
        <v>312</v>
      </c>
      <c r="AG76" s="327">
        <v>2533.5</v>
      </c>
      <c r="AH76" s="327" t="s">
        <v>312</v>
      </c>
      <c r="AJ76" s="171">
        <v>43</v>
      </c>
    </row>
    <row r="77" spans="1:36">
      <c r="A77" s="341" t="s">
        <v>229</v>
      </c>
      <c r="B77" s="168"/>
      <c r="C77" s="327"/>
      <c r="D77" s="327"/>
      <c r="E77" s="327"/>
      <c r="F77" s="327"/>
      <c r="G77" s="327"/>
      <c r="H77" s="327"/>
      <c r="I77" s="327"/>
      <c r="J77" s="327"/>
      <c r="K77" s="327"/>
      <c r="L77" s="327"/>
      <c r="M77" s="327"/>
      <c r="N77" s="327"/>
      <c r="O77" s="327"/>
      <c r="P77" s="327"/>
      <c r="Q77" s="327"/>
      <c r="R77" s="327"/>
      <c r="S77" s="327"/>
      <c r="T77" s="327"/>
      <c r="U77" s="327"/>
      <c r="V77" s="327"/>
      <c r="W77" s="327"/>
      <c r="X77" s="327"/>
      <c r="Y77" s="327"/>
      <c r="Z77" s="327"/>
      <c r="AA77" s="327"/>
      <c r="AB77" s="327"/>
      <c r="AC77" s="327"/>
      <c r="AD77" s="327"/>
      <c r="AE77" s="327"/>
      <c r="AF77" s="327"/>
      <c r="AG77" s="327"/>
      <c r="AJ77" s="171" t="s">
        <v>229</v>
      </c>
    </row>
    <row r="78" spans="1:36">
      <c r="A78" s="170">
        <v>44</v>
      </c>
      <c r="B78" s="168" t="s">
        <v>128</v>
      </c>
      <c r="C78" s="327">
        <v>2.2000000000000002</v>
      </c>
      <c r="D78" s="327" t="s">
        <v>312</v>
      </c>
      <c r="E78" s="327">
        <v>942.5</v>
      </c>
      <c r="F78" s="327" t="s">
        <v>312</v>
      </c>
      <c r="G78" s="327">
        <v>0.3</v>
      </c>
      <c r="H78" s="327" t="s">
        <v>314</v>
      </c>
      <c r="I78" s="327">
        <v>18.5</v>
      </c>
      <c r="J78" s="327" t="s">
        <v>314</v>
      </c>
      <c r="K78" s="327">
        <v>0.3</v>
      </c>
      <c r="L78" s="327" t="s">
        <v>314</v>
      </c>
      <c r="M78" s="327">
        <v>43.2</v>
      </c>
      <c r="N78" s="327" t="s">
        <v>314</v>
      </c>
      <c r="O78" s="327">
        <v>0.3</v>
      </c>
      <c r="P78" s="327" t="s">
        <v>313</v>
      </c>
      <c r="Q78" s="327">
        <v>95.1</v>
      </c>
      <c r="R78" s="327" t="s">
        <v>314</v>
      </c>
      <c r="S78" s="327">
        <v>0.5</v>
      </c>
      <c r="T78" s="327" t="s">
        <v>313</v>
      </c>
      <c r="U78" s="327">
        <v>283.89999999999998</v>
      </c>
      <c r="V78" s="327" t="s">
        <v>313</v>
      </c>
      <c r="W78" s="327">
        <v>0.5</v>
      </c>
      <c r="X78" s="327" t="s">
        <v>313</v>
      </c>
      <c r="Y78" s="327">
        <v>385.7</v>
      </c>
      <c r="Z78" s="327" t="s">
        <v>313</v>
      </c>
      <c r="AA78" s="327">
        <v>0.1</v>
      </c>
      <c r="AB78" s="327" t="s">
        <v>313</v>
      </c>
      <c r="AC78" s="332" t="s">
        <v>231</v>
      </c>
      <c r="AD78" s="327"/>
      <c r="AE78" s="331">
        <v>0</v>
      </c>
      <c r="AF78" s="331" t="s">
        <v>312</v>
      </c>
      <c r="AG78" s="339" t="s">
        <v>231</v>
      </c>
      <c r="AH78" s="331"/>
      <c r="AJ78" s="171">
        <v>44</v>
      </c>
    </row>
    <row r="79" spans="1:36">
      <c r="A79" s="170">
        <v>45</v>
      </c>
      <c r="B79" s="168" t="s">
        <v>129</v>
      </c>
      <c r="C79" s="327">
        <v>4.8</v>
      </c>
      <c r="D79" s="327" t="s">
        <v>312</v>
      </c>
      <c r="E79" s="327">
        <v>2135.8000000000002</v>
      </c>
      <c r="F79" s="327" t="s">
        <v>312</v>
      </c>
      <c r="G79" s="327">
        <v>0.6</v>
      </c>
      <c r="H79" s="327" t="s">
        <v>314</v>
      </c>
      <c r="I79" s="327">
        <v>36.799999999999997</v>
      </c>
      <c r="J79" s="327" t="s">
        <v>314</v>
      </c>
      <c r="K79" s="327">
        <v>0.9</v>
      </c>
      <c r="L79" s="327" t="s">
        <v>313</v>
      </c>
      <c r="M79" s="327">
        <v>118.5</v>
      </c>
      <c r="N79" s="327" t="s">
        <v>314</v>
      </c>
      <c r="O79" s="327">
        <v>0.9</v>
      </c>
      <c r="P79" s="327" t="s">
        <v>313</v>
      </c>
      <c r="Q79" s="327">
        <v>237.5</v>
      </c>
      <c r="R79" s="327" t="s">
        <v>313</v>
      </c>
      <c r="S79" s="327">
        <v>1.2</v>
      </c>
      <c r="T79" s="327" t="s">
        <v>313</v>
      </c>
      <c r="U79" s="327">
        <v>637</v>
      </c>
      <c r="V79" s="327" t="s">
        <v>313</v>
      </c>
      <c r="W79" s="327">
        <v>1</v>
      </c>
      <c r="X79" s="327" t="s">
        <v>313</v>
      </c>
      <c r="Y79" s="327">
        <v>942.8</v>
      </c>
      <c r="Z79" s="327" t="s">
        <v>313</v>
      </c>
      <c r="AA79" s="327">
        <v>0.1</v>
      </c>
      <c r="AB79" s="327" t="s">
        <v>314</v>
      </c>
      <c r="AC79" s="332" t="s">
        <v>231</v>
      </c>
      <c r="AD79" s="327"/>
      <c r="AE79" s="331">
        <v>0</v>
      </c>
      <c r="AF79" s="331" t="s">
        <v>314</v>
      </c>
      <c r="AG79" s="339" t="s">
        <v>231</v>
      </c>
      <c r="AH79" s="331"/>
      <c r="AJ79" s="171">
        <v>45</v>
      </c>
    </row>
    <row r="80" spans="1:36">
      <c r="A80" s="170">
        <v>46</v>
      </c>
      <c r="B80" s="168" t="s">
        <v>130</v>
      </c>
      <c r="C80" s="327">
        <v>0.2</v>
      </c>
      <c r="D80" s="327" t="s">
        <v>312</v>
      </c>
      <c r="E80" s="327">
        <v>342.2</v>
      </c>
      <c r="F80" s="327" t="s">
        <v>312</v>
      </c>
      <c r="G80" s="327">
        <v>0</v>
      </c>
      <c r="H80" s="327" t="s">
        <v>312</v>
      </c>
      <c r="I80" s="327">
        <v>0.6</v>
      </c>
      <c r="J80" s="327" t="s">
        <v>312</v>
      </c>
      <c r="K80" s="327">
        <v>0</v>
      </c>
      <c r="L80" s="327" t="s">
        <v>312</v>
      </c>
      <c r="M80" s="327">
        <v>1.9</v>
      </c>
      <c r="N80" s="327" t="s">
        <v>312</v>
      </c>
      <c r="O80" s="327">
        <v>0</v>
      </c>
      <c r="P80" s="327" t="s">
        <v>312</v>
      </c>
      <c r="Q80" s="327">
        <v>2.9</v>
      </c>
      <c r="R80" s="327" t="s">
        <v>312</v>
      </c>
      <c r="S80" s="327">
        <v>0</v>
      </c>
      <c r="T80" s="327" t="s">
        <v>312</v>
      </c>
      <c r="U80" s="327">
        <v>7.1</v>
      </c>
      <c r="V80" s="327" t="s">
        <v>312</v>
      </c>
      <c r="W80" s="327">
        <v>0</v>
      </c>
      <c r="X80" s="327" t="s">
        <v>312</v>
      </c>
      <c r="Y80" s="327">
        <v>30.7</v>
      </c>
      <c r="Z80" s="327" t="s">
        <v>312</v>
      </c>
      <c r="AA80" s="327">
        <v>0</v>
      </c>
      <c r="AB80" s="327" t="s">
        <v>312</v>
      </c>
      <c r="AC80" s="327">
        <v>92.7</v>
      </c>
      <c r="AD80" s="327" t="s">
        <v>312</v>
      </c>
      <c r="AE80" s="327">
        <v>0</v>
      </c>
      <c r="AF80" s="327" t="s">
        <v>312</v>
      </c>
      <c r="AG80" s="327">
        <v>206.2</v>
      </c>
      <c r="AH80" s="327" t="s">
        <v>312</v>
      </c>
      <c r="AJ80" s="171">
        <v>46</v>
      </c>
    </row>
    <row r="81" spans="1:36">
      <c r="A81" s="170">
        <v>47</v>
      </c>
      <c r="B81" s="168" t="s">
        <v>131</v>
      </c>
      <c r="C81" s="327">
        <v>0.9</v>
      </c>
      <c r="D81" s="327" t="s">
        <v>312</v>
      </c>
      <c r="E81" s="327">
        <v>360.9</v>
      </c>
      <c r="F81" s="327" t="s">
        <v>312</v>
      </c>
      <c r="G81" s="327">
        <v>0.2</v>
      </c>
      <c r="H81" s="327" t="s">
        <v>314</v>
      </c>
      <c r="I81" s="327">
        <v>10.9</v>
      </c>
      <c r="J81" s="327" t="s">
        <v>314</v>
      </c>
      <c r="K81" s="327">
        <v>0.2</v>
      </c>
      <c r="L81" s="327" t="s">
        <v>313</v>
      </c>
      <c r="M81" s="327">
        <v>27.8</v>
      </c>
      <c r="N81" s="327" t="s">
        <v>313</v>
      </c>
      <c r="O81" s="327">
        <v>0.1</v>
      </c>
      <c r="P81" s="327" t="s">
        <v>313</v>
      </c>
      <c r="Q81" s="327">
        <v>37.9</v>
      </c>
      <c r="R81" s="327" t="s">
        <v>313</v>
      </c>
      <c r="S81" s="327">
        <v>0.1</v>
      </c>
      <c r="T81" s="327" t="s">
        <v>313</v>
      </c>
      <c r="U81" s="327">
        <v>80.5</v>
      </c>
      <c r="V81" s="327" t="s">
        <v>313</v>
      </c>
      <c r="W81" s="327">
        <v>0.2</v>
      </c>
      <c r="X81" s="327" t="s">
        <v>313</v>
      </c>
      <c r="Y81" s="327">
        <v>152.69999999999999</v>
      </c>
      <c r="Z81" s="327" t="s">
        <v>313</v>
      </c>
      <c r="AA81" s="327">
        <v>0</v>
      </c>
      <c r="AB81" s="327" t="s">
        <v>313</v>
      </c>
      <c r="AC81" s="332" t="s">
        <v>231</v>
      </c>
      <c r="AD81" s="327"/>
      <c r="AE81" s="327">
        <v>0</v>
      </c>
      <c r="AF81" s="327" t="s">
        <v>312</v>
      </c>
      <c r="AG81" s="332" t="s">
        <v>231</v>
      </c>
      <c r="AH81" s="327"/>
      <c r="AJ81" s="171">
        <v>47</v>
      </c>
    </row>
    <row r="82" spans="1:36">
      <c r="A82" s="170">
        <v>48</v>
      </c>
      <c r="B82" s="168" t="s">
        <v>132</v>
      </c>
      <c r="C82" s="327">
        <v>0.2</v>
      </c>
      <c r="D82" s="327" t="s">
        <v>312</v>
      </c>
      <c r="E82" s="327">
        <v>439</v>
      </c>
      <c r="F82" s="327" t="s">
        <v>312</v>
      </c>
      <c r="G82" s="327">
        <v>0</v>
      </c>
      <c r="H82" s="327" t="s">
        <v>312</v>
      </c>
      <c r="I82" s="332" t="s">
        <v>231</v>
      </c>
      <c r="J82" s="327"/>
      <c r="K82" s="327">
        <v>0</v>
      </c>
      <c r="L82" s="327" t="s">
        <v>312</v>
      </c>
      <c r="M82" s="332" t="s">
        <v>231</v>
      </c>
      <c r="N82" s="327"/>
      <c r="O82" s="327">
        <v>0</v>
      </c>
      <c r="P82" s="327" t="s">
        <v>312</v>
      </c>
      <c r="Q82" s="332" t="s">
        <v>231</v>
      </c>
      <c r="R82" s="327"/>
      <c r="S82" s="327">
        <v>0</v>
      </c>
      <c r="T82" s="327" t="s">
        <v>312</v>
      </c>
      <c r="U82" s="327">
        <v>11.5</v>
      </c>
      <c r="V82" s="327" t="s">
        <v>312</v>
      </c>
      <c r="W82" s="327">
        <v>0</v>
      </c>
      <c r="X82" s="327" t="s">
        <v>312</v>
      </c>
      <c r="Y82" s="327">
        <v>37.1</v>
      </c>
      <c r="Z82" s="327" t="s">
        <v>312</v>
      </c>
      <c r="AA82" s="327">
        <v>0.1</v>
      </c>
      <c r="AB82" s="327" t="s">
        <v>312</v>
      </c>
      <c r="AC82" s="327">
        <v>100.6</v>
      </c>
      <c r="AD82" s="327" t="s">
        <v>312</v>
      </c>
      <c r="AE82" s="327">
        <v>0</v>
      </c>
      <c r="AF82" s="327" t="s">
        <v>312</v>
      </c>
      <c r="AG82" s="327">
        <v>287</v>
      </c>
      <c r="AH82" s="327" t="s">
        <v>312</v>
      </c>
      <c r="AJ82" s="171">
        <v>48</v>
      </c>
    </row>
    <row r="83" spans="1:36">
      <c r="A83" s="170">
        <v>49</v>
      </c>
      <c r="B83" s="168" t="s">
        <v>133</v>
      </c>
      <c r="C83" s="327">
        <v>5.6</v>
      </c>
      <c r="D83" s="327" t="s">
        <v>312</v>
      </c>
      <c r="E83" s="327">
        <v>5812.2</v>
      </c>
      <c r="F83" s="327" t="s">
        <v>312</v>
      </c>
      <c r="G83" s="327">
        <v>0.2</v>
      </c>
      <c r="H83" s="327" t="s">
        <v>314</v>
      </c>
      <c r="I83" s="327">
        <v>13.3</v>
      </c>
      <c r="J83" s="327" t="s">
        <v>314</v>
      </c>
      <c r="K83" s="327">
        <v>0.5</v>
      </c>
      <c r="L83" s="327" t="s">
        <v>313</v>
      </c>
      <c r="M83" s="327">
        <v>78.5</v>
      </c>
      <c r="N83" s="327" t="s">
        <v>314</v>
      </c>
      <c r="O83" s="327">
        <v>0.8</v>
      </c>
      <c r="P83" s="327" t="s">
        <v>313</v>
      </c>
      <c r="Q83" s="327">
        <v>281.89999999999998</v>
      </c>
      <c r="R83" s="327" t="s">
        <v>313</v>
      </c>
      <c r="S83" s="327">
        <v>1.3</v>
      </c>
      <c r="T83" s="327" t="s">
        <v>313</v>
      </c>
      <c r="U83" s="327">
        <v>822.4</v>
      </c>
      <c r="V83" s="327" t="s">
        <v>313</v>
      </c>
      <c r="W83" s="327">
        <v>1.5</v>
      </c>
      <c r="X83" s="327" t="s">
        <v>312</v>
      </c>
      <c r="Y83" s="327">
        <v>1574.8</v>
      </c>
      <c r="Z83" s="327" t="s">
        <v>313</v>
      </c>
      <c r="AA83" s="327">
        <v>1</v>
      </c>
      <c r="AB83" s="327" t="s">
        <v>312</v>
      </c>
      <c r="AC83" s="327">
        <v>2012.6</v>
      </c>
      <c r="AD83" s="327" t="s">
        <v>312</v>
      </c>
      <c r="AE83" s="327">
        <v>0.2</v>
      </c>
      <c r="AF83" s="327" t="s">
        <v>312</v>
      </c>
      <c r="AG83" s="327">
        <v>1028.7</v>
      </c>
      <c r="AH83" s="327" t="s">
        <v>312</v>
      </c>
      <c r="AJ83" s="171">
        <v>49</v>
      </c>
    </row>
    <row r="84" spans="1:36">
      <c r="A84" s="170">
        <v>50</v>
      </c>
      <c r="B84" s="168" t="s">
        <v>134</v>
      </c>
      <c r="C84" s="327">
        <v>6.8</v>
      </c>
      <c r="D84" s="327" t="s">
        <v>312</v>
      </c>
      <c r="E84" s="327">
        <v>4766.3999999999996</v>
      </c>
      <c r="F84" s="327" t="s">
        <v>312</v>
      </c>
      <c r="G84" s="327">
        <v>0.2</v>
      </c>
      <c r="H84" s="327" t="s">
        <v>314</v>
      </c>
      <c r="I84" s="327">
        <v>14.9</v>
      </c>
      <c r="J84" s="327" t="s">
        <v>314</v>
      </c>
      <c r="K84" s="327">
        <v>0.6</v>
      </c>
      <c r="L84" s="327" t="s">
        <v>313</v>
      </c>
      <c r="M84" s="327">
        <v>92.6</v>
      </c>
      <c r="N84" s="327" t="s">
        <v>314</v>
      </c>
      <c r="O84" s="327">
        <v>1.1000000000000001</v>
      </c>
      <c r="P84" s="327" t="s">
        <v>313</v>
      </c>
      <c r="Q84" s="327">
        <v>356.7</v>
      </c>
      <c r="R84" s="327" t="s">
        <v>313</v>
      </c>
      <c r="S84" s="327">
        <v>2</v>
      </c>
      <c r="T84" s="327" t="s">
        <v>313</v>
      </c>
      <c r="U84" s="327">
        <v>1263.3</v>
      </c>
      <c r="V84" s="327" t="s">
        <v>313</v>
      </c>
      <c r="W84" s="327">
        <v>2.4</v>
      </c>
      <c r="X84" s="327" t="s">
        <v>312</v>
      </c>
      <c r="Y84" s="327">
        <v>2419.4</v>
      </c>
      <c r="Z84" s="327" t="s">
        <v>313</v>
      </c>
      <c r="AA84" s="327">
        <v>0.4</v>
      </c>
      <c r="AB84" s="327" t="s">
        <v>313</v>
      </c>
      <c r="AC84" s="327">
        <v>556.6</v>
      </c>
      <c r="AD84" s="327" t="s">
        <v>314</v>
      </c>
      <c r="AE84" s="327">
        <v>0</v>
      </c>
      <c r="AF84" s="327" t="s">
        <v>314</v>
      </c>
      <c r="AG84" s="335">
        <v>62.9</v>
      </c>
      <c r="AH84" s="335" t="s">
        <v>314</v>
      </c>
      <c r="AJ84" s="171">
        <v>50</v>
      </c>
    </row>
    <row r="85" spans="1:36">
      <c r="A85" s="170">
        <v>51</v>
      </c>
      <c r="B85" s="168" t="s">
        <v>135</v>
      </c>
      <c r="C85" s="327">
        <v>0.2</v>
      </c>
      <c r="D85" s="327" t="s">
        <v>312</v>
      </c>
      <c r="E85" s="327">
        <v>111.4</v>
      </c>
      <c r="F85" s="327" t="s">
        <v>313</v>
      </c>
      <c r="G85" s="327">
        <v>0</v>
      </c>
      <c r="H85" s="327" t="s">
        <v>315</v>
      </c>
      <c r="I85" s="327">
        <v>2.1</v>
      </c>
      <c r="J85" s="327" t="s">
        <v>315</v>
      </c>
      <c r="K85" s="327">
        <v>0</v>
      </c>
      <c r="L85" s="327" t="s">
        <v>315</v>
      </c>
      <c r="M85" s="327">
        <v>6.3</v>
      </c>
      <c r="N85" s="327" t="s">
        <v>315</v>
      </c>
      <c r="O85" s="327">
        <v>0</v>
      </c>
      <c r="P85" s="327" t="s">
        <v>314</v>
      </c>
      <c r="Q85" s="327">
        <v>13.1</v>
      </c>
      <c r="R85" s="327" t="s">
        <v>314</v>
      </c>
      <c r="S85" s="327">
        <v>0.1</v>
      </c>
      <c r="T85" s="327" t="s">
        <v>314</v>
      </c>
      <c r="U85" s="327">
        <v>33</v>
      </c>
      <c r="V85" s="327" t="s">
        <v>314</v>
      </c>
      <c r="W85" s="327">
        <v>0</v>
      </c>
      <c r="X85" s="327" t="s">
        <v>313</v>
      </c>
      <c r="Y85" s="327">
        <v>33.700000000000003</v>
      </c>
      <c r="Z85" s="327" t="s">
        <v>314</v>
      </c>
      <c r="AA85" s="332" t="s">
        <v>231</v>
      </c>
      <c r="AB85" s="327"/>
      <c r="AC85" s="334" t="s">
        <v>231</v>
      </c>
      <c r="AD85" s="335"/>
      <c r="AE85" s="334" t="s">
        <v>231</v>
      </c>
      <c r="AF85" s="335"/>
      <c r="AG85" s="334" t="s">
        <v>231</v>
      </c>
      <c r="AH85" s="335"/>
      <c r="AJ85" s="171">
        <v>51</v>
      </c>
    </row>
    <row r="86" spans="1:36">
      <c r="A86" s="170">
        <v>52</v>
      </c>
      <c r="B86" s="168" t="s">
        <v>136</v>
      </c>
      <c r="C86" s="327">
        <v>0</v>
      </c>
      <c r="D86" s="327" t="s">
        <v>312</v>
      </c>
      <c r="E86" s="327">
        <v>2.8</v>
      </c>
      <c r="F86" s="327" t="s">
        <v>312</v>
      </c>
      <c r="G86" s="327">
        <v>0</v>
      </c>
      <c r="H86" s="327" t="s">
        <v>312</v>
      </c>
      <c r="I86" s="332" t="s">
        <v>231</v>
      </c>
      <c r="J86" s="327"/>
      <c r="K86" s="327">
        <v>0</v>
      </c>
      <c r="L86" s="327" t="s">
        <v>312</v>
      </c>
      <c r="M86" s="332" t="s">
        <v>231</v>
      </c>
      <c r="N86" s="327"/>
      <c r="O86" s="327">
        <v>0</v>
      </c>
      <c r="P86" s="327" t="s">
        <v>312</v>
      </c>
      <c r="Q86" s="332" t="s">
        <v>231</v>
      </c>
      <c r="R86" s="327"/>
      <c r="S86" s="327">
        <v>0</v>
      </c>
      <c r="T86" s="327" t="s">
        <v>312</v>
      </c>
      <c r="U86" s="327">
        <v>1.7</v>
      </c>
      <c r="V86" s="327" t="s">
        <v>312</v>
      </c>
      <c r="W86" s="327" t="s">
        <v>239</v>
      </c>
      <c r="X86" s="327"/>
      <c r="Y86" s="327" t="s">
        <v>239</v>
      </c>
      <c r="Z86" s="327"/>
      <c r="AA86" s="331" t="s">
        <v>239</v>
      </c>
      <c r="AB86" s="331"/>
      <c r="AC86" s="331" t="s">
        <v>239</v>
      </c>
      <c r="AD86" s="331"/>
      <c r="AE86" s="331" t="s">
        <v>239</v>
      </c>
      <c r="AF86" s="331"/>
      <c r="AG86" s="331" t="s">
        <v>239</v>
      </c>
      <c r="AH86" s="331"/>
      <c r="AJ86" s="171">
        <v>52</v>
      </c>
    </row>
    <row r="87" spans="1:36">
      <c r="A87" s="170">
        <v>53</v>
      </c>
      <c r="B87" s="168" t="s">
        <v>137</v>
      </c>
      <c r="C87" s="327">
        <v>0.2</v>
      </c>
      <c r="D87" s="327" t="s">
        <v>312</v>
      </c>
      <c r="E87" s="327">
        <v>335.3</v>
      </c>
      <c r="F87" s="327" t="s">
        <v>312</v>
      </c>
      <c r="G87" s="327">
        <v>0</v>
      </c>
      <c r="H87" s="327" t="s">
        <v>312</v>
      </c>
      <c r="I87" s="327">
        <v>1</v>
      </c>
      <c r="J87" s="327" t="s">
        <v>312</v>
      </c>
      <c r="K87" s="327">
        <v>0</v>
      </c>
      <c r="L87" s="327" t="s">
        <v>312</v>
      </c>
      <c r="M87" s="327">
        <v>1.4</v>
      </c>
      <c r="N87" s="327" t="s">
        <v>312</v>
      </c>
      <c r="O87" s="327">
        <v>0</v>
      </c>
      <c r="P87" s="327" t="s">
        <v>312</v>
      </c>
      <c r="Q87" s="327">
        <v>6.3</v>
      </c>
      <c r="R87" s="327" t="s">
        <v>312</v>
      </c>
      <c r="S87" s="327">
        <v>0</v>
      </c>
      <c r="T87" s="327" t="s">
        <v>312</v>
      </c>
      <c r="U87" s="327">
        <v>12.3</v>
      </c>
      <c r="V87" s="327" t="s">
        <v>312</v>
      </c>
      <c r="W87" s="327">
        <v>0</v>
      </c>
      <c r="X87" s="327" t="s">
        <v>312</v>
      </c>
      <c r="Y87" s="327">
        <v>28.6</v>
      </c>
      <c r="Z87" s="327" t="s">
        <v>312</v>
      </c>
      <c r="AA87" s="327">
        <v>0</v>
      </c>
      <c r="AB87" s="327" t="s">
        <v>312</v>
      </c>
      <c r="AC87" s="327">
        <v>68.8</v>
      </c>
      <c r="AD87" s="327" t="s">
        <v>312</v>
      </c>
      <c r="AE87" s="327">
        <v>0</v>
      </c>
      <c r="AF87" s="327" t="s">
        <v>312</v>
      </c>
      <c r="AG87" s="327">
        <v>217</v>
      </c>
      <c r="AH87" s="327" t="s">
        <v>312</v>
      </c>
      <c r="AI87" s="327">
        <v>0</v>
      </c>
      <c r="AJ87" s="171">
        <v>53</v>
      </c>
    </row>
    <row r="88" spans="1:36">
      <c r="A88" s="170">
        <v>54</v>
      </c>
      <c r="B88" s="312" t="s">
        <v>240</v>
      </c>
      <c r="C88" s="336">
        <v>0.2</v>
      </c>
      <c r="D88" s="327" t="s">
        <v>312</v>
      </c>
      <c r="E88" s="327">
        <v>524.5</v>
      </c>
      <c r="F88" s="327" t="s">
        <v>312</v>
      </c>
      <c r="G88" s="327">
        <v>0</v>
      </c>
      <c r="H88" s="327" t="s">
        <v>312</v>
      </c>
      <c r="I88" s="327">
        <v>0.5</v>
      </c>
      <c r="J88" s="327" t="s">
        <v>312</v>
      </c>
      <c r="K88" s="327">
        <v>0</v>
      </c>
      <c r="L88" s="327" t="s">
        <v>312</v>
      </c>
      <c r="M88" s="327">
        <v>2.6</v>
      </c>
      <c r="N88" s="327" t="s">
        <v>312</v>
      </c>
      <c r="O88" s="327">
        <v>0</v>
      </c>
      <c r="P88" s="327" t="s">
        <v>312</v>
      </c>
      <c r="Q88" s="327">
        <v>4.2</v>
      </c>
      <c r="R88" s="327" t="s">
        <v>312</v>
      </c>
      <c r="S88" s="327">
        <v>0</v>
      </c>
      <c r="T88" s="327" t="s">
        <v>312</v>
      </c>
      <c r="U88" s="327">
        <v>8.3000000000000007</v>
      </c>
      <c r="V88" s="327" t="s">
        <v>312</v>
      </c>
      <c r="W88" s="327">
        <v>0</v>
      </c>
      <c r="X88" s="327" t="s">
        <v>312</v>
      </c>
      <c r="Y88" s="327">
        <v>34.799999999999997</v>
      </c>
      <c r="Z88" s="327" t="s">
        <v>312</v>
      </c>
      <c r="AA88" s="327">
        <v>0</v>
      </c>
      <c r="AB88" s="327" t="s">
        <v>312</v>
      </c>
      <c r="AC88" s="327">
        <v>70.2</v>
      </c>
      <c r="AD88" s="327" t="s">
        <v>312</v>
      </c>
      <c r="AE88" s="327">
        <v>0.1</v>
      </c>
      <c r="AF88" s="327" t="s">
        <v>312</v>
      </c>
      <c r="AG88" s="327">
        <v>403.9</v>
      </c>
      <c r="AH88" s="327" t="s">
        <v>312</v>
      </c>
      <c r="AJ88" s="171">
        <v>54</v>
      </c>
    </row>
    <row r="89" spans="1:36">
      <c r="A89" s="170">
        <v>55</v>
      </c>
      <c r="B89" s="312" t="s">
        <v>138</v>
      </c>
      <c r="C89" s="336">
        <v>0.8</v>
      </c>
      <c r="D89" s="327" t="s">
        <v>312</v>
      </c>
      <c r="E89" s="327">
        <v>1011.7</v>
      </c>
      <c r="F89" s="327" t="s">
        <v>312</v>
      </c>
      <c r="G89" s="327" t="s">
        <v>316</v>
      </c>
      <c r="H89" s="327" t="s">
        <v>317</v>
      </c>
      <c r="I89" s="327" t="s">
        <v>316</v>
      </c>
      <c r="J89" s="327" t="s">
        <v>317</v>
      </c>
      <c r="K89" s="327">
        <v>0.1</v>
      </c>
      <c r="L89" s="327" t="s">
        <v>314</v>
      </c>
      <c r="M89" s="327">
        <v>9.6</v>
      </c>
      <c r="N89" s="327" t="s">
        <v>314</v>
      </c>
      <c r="O89" s="327">
        <v>0.1</v>
      </c>
      <c r="P89" s="327" t="s">
        <v>314</v>
      </c>
      <c r="Q89" s="327">
        <v>31.9</v>
      </c>
      <c r="R89" s="327" t="s">
        <v>314</v>
      </c>
      <c r="S89" s="327">
        <v>0.2</v>
      </c>
      <c r="T89" s="327" t="s">
        <v>313</v>
      </c>
      <c r="U89" s="327">
        <v>122.3</v>
      </c>
      <c r="V89" s="327" t="s">
        <v>314</v>
      </c>
      <c r="W89" s="327">
        <v>0.2</v>
      </c>
      <c r="X89" s="327" t="s">
        <v>313</v>
      </c>
      <c r="Y89" s="327">
        <v>308.89999999999998</v>
      </c>
      <c r="Z89" s="327" t="s">
        <v>313</v>
      </c>
      <c r="AA89" s="327">
        <v>0.2</v>
      </c>
      <c r="AB89" s="327" t="s">
        <v>313</v>
      </c>
      <c r="AC89" s="327">
        <v>421.8</v>
      </c>
      <c r="AD89" s="327" t="s">
        <v>313</v>
      </c>
      <c r="AE89" s="327">
        <v>0</v>
      </c>
      <c r="AF89" s="327" t="s">
        <v>313</v>
      </c>
      <c r="AG89" s="327">
        <v>115.5</v>
      </c>
      <c r="AH89" s="327" t="s">
        <v>313</v>
      </c>
      <c r="AJ89" s="171">
        <v>55</v>
      </c>
    </row>
    <row r="90" spans="1:36">
      <c r="A90" s="170">
        <v>56</v>
      </c>
      <c r="B90" s="312" t="s">
        <v>139</v>
      </c>
      <c r="C90" s="336">
        <v>0.2</v>
      </c>
      <c r="D90" s="327" t="s">
        <v>312</v>
      </c>
      <c r="E90" s="327">
        <v>284.5</v>
      </c>
      <c r="F90" s="327" t="s">
        <v>312</v>
      </c>
      <c r="G90" s="327">
        <v>0</v>
      </c>
      <c r="H90" s="327" t="s">
        <v>312</v>
      </c>
      <c r="I90" s="327">
        <v>0.7</v>
      </c>
      <c r="J90" s="327" t="s">
        <v>312</v>
      </c>
      <c r="K90" s="327">
        <v>0</v>
      </c>
      <c r="L90" s="327" t="s">
        <v>312</v>
      </c>
      <c r="M90" s="327">
        <v>2.8</v>
      </c>
      <c r="N90" s="327" t="s">
        <v>312</v>
      </c>
      <c r="O90" s="327">
        <v>0</v>
      </c>
      <c r="P90" s="327" t="s">
        <v>312</v>
      </c>
      <c r="Q90" s="327">
        <v>2.9</v>
      </c>
      <c r="R90" s="327" t="s">
        <v>312</v>
      </c>
      <c r="S90" s="327">
        <v>0</v>
      </c>
      <c r="T90" s="327" t="s">
        <v>312</v>
      </c>
      <c r="U90" s="327">
        <v>7.4</v>
      </c>
      <c r="V90" s="327" t="s">
        <v>312</v>
      </c>
      <c r="W90" s="327">
        <v>0</v>
      </c>
      <c r="X90" s="327" t="s">
        <v>312</v>
      </c>
      <c r="Y90" s="327">
        <v>32.5</v>
      </c>
      <c r="Z90" s="327" t="s">
        <v>312</v>
      </c>
      <c r="AA90" s="327">
        <v>0</v>
      </c>
      <c r="AB90" s="327" t="s">
        <v>312</v>
      </c>
      <c r="AC90" s="327">
        <v>48.8</v>
      </c>
      <c r="AD90" s="327" t="s">
        <v>312</v>
      </c>
      <c r="AE90" s="327">
        <v>0</v>
      </c>
      <c r="AF90" s="327" t="s">
        <v>312</v>
      </c>
      <c r="AG90" s="327">
        <v>189.4</v>
      </c>
      <c r="AH90" s="327" t="s">
        <v>312</v>
      </c>
      <c r="AJ90" s="171">
        <v>56</v>
      </c>
    </row>
    <row r="97" spans="1:32">
      <c r="T97" s="343"/>
    </row>
    <row r="98" spans="1:32">
      <c r="A98" s="733" t="s">
        <v>215</v>
      </c>
      <c r="B98" s="733"/>
      <c r="C98" s="733"/>
      <c r="D98" s="733"/>
      <c r="E98" s="733"/>
      <c r="F98" s="733"/>
      <c r="G98" s="733"/>
      <c r="H98" s="733"/>
      <c r="I98" s="733"/>
      <c r="J98" s="733"/>
      <c r="K98" s="733"/>
      <c r="L98" s="733"/>
      <c r="M98" s="733"/>
      <c r="N98" s="733"/>
      <c r="O98" s="733"/>
      <c r="P98" s="733"/>
      <c r="Q98" s="733"/>
      <c r="R98" s="733"/>
      <c r="S98" s="733" t="s">
        <v>215</v>
      </c>
      <c r="T98" s="733"/>
      <c r="U98" s="733"/>
      <c r="V98" s="733"/>
      <c r="W98" s="733"/>
      <c r="X98" s="733"/>
      <c r="Y98" s="733"/>
      <c r="Z98" s="733"/>
      <c r="AA98" s="733"/>
      <c r="AB98" s="733"/>
      <c r="AC98" s="733"/>
      <c r="AD98" s="733"/>
      <c r="AE98" s="733"/>
      <c r="AF98" s="733"/>
    </row>
  </sheetData>
  <mergeCells count="45">
    <mergeCell ref="AE34:AG34"/>
    <mergeCell ref="A98:R98"/>
    <mergeCell ref="S98:AF98"/>
    <mergeCell ref="C14:G14"/>
    <mergeCell ref="S14:W14"/>
    <mergeCell ref="C34:E34"/>
    <mergeCell ref="S34:U34"/>
    <mergeCell ref="W34:Y34"/>
    <mergeCell ref="AA34:AC34"/>
    <mergeCell ref="AA11:AB12"/>
    <mergeCell ref="AC11:AD12"/>
    <mergeCell ref="AE11:AF12"/>
    <mergeCell ref="AG11:AI12"/>
    <mergeCell ref="K13:U13"/>
    <mergeCell ref="W13:Y13"/>
    <mergeCell ref="AA13:AC13"/>
    <mergeCell ref="AE13:AG13"/>
    <mergeCell ref="O11:P12"/>
    <mergeCell ref="Q11:R12"/>
    <mergeCell ref="S11:T12"/>
    <mergeCell ref="U11:V12"/>
    <mergeCell ref="W11:X12"/>
    <mergeCell ref="Y11:Z12"/>
    <mergeCell ref="M11:N12"/>
    <mergeCell ref="C11:D12"/>
    <mergeCell ref="E11:F12"/>
    <mergeCell ref="G11:H12"/>
    <mergeCell ref="I11:J12"/>
    <mergeCell ref="K11:L12"/>
    <mergeCell ref="AE9:AI10"/>
    <mergeCell ref="A3:R3"/>
    <mergeCell ref="S3:AJ3"/>
    <mergeCell ref="W5:Y5"/>
    <mergeCell ref="A6:A12"/>
    <mergeCell ref="B6:B12"/>
    <mergeCell ref="C6:F10"/>
    <mergeCell ref="G6:R8"/>
    <mergeCell ref="S6:AI8"/>
    <mergeCell ref="AJ6:AJ12"/>
    <mergeCell ref="G9:J10"/>
    <mergeCell ref="K9:N10"/>
    <mergeCell ref="O9:R10"/>
    <mergeCell ref="S9:V10"/>
    <mergeCell ref="W9:Z10"/>
    <mergeCell ref="AA9:AD10"/>
  </mergeCells>
  <printOptions horizontalCentered="1"/>
  <pageMargins left="0.19685039370078741" right="0" top="0.59055118110236227" bottom="0.59055118110236227" header="0.51181102362204722" footer="0.51181102362204722"/>
  <pageSetup paperSize="9" scale="57" orientation="portrait" horizontalDpi="0" verticalDpi="0" r:id="rId1"/>
  <headerFooter alignWithMargins="0"/>
  <colBreaks count="1" manualBreakCount="1">
    <brk id="18" max="94" man="1"/>
  </colBreaks>
  <ignoredErrors>
    <ignoredError sqref="AJ16:AJ25 A16:A25"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
  <sheetViews>
    <sheetView showGridLines="0" zoomScaleNormal="100" workbookViewId="0">
      <selection activeCell="A10" sqref="A10"/>
    </sheetView>
  </sheetViews>
  <sheetFormatPr baseColWidth="10" defaultColWidth="9.140625" defaultRowHeight="12.75"/>
  <cols>
    <col min="1" max="1" width="23" style="101" customWidth="1"/>
    <col min="2" max="2" width="9.85546875" style="101" customWidth="1"/>
    <col min="3" max="3" width="2" style="101" bestFit="1" customWidth="1"/>
    <col min="4" max="4" width="9.85546875" style="101" customWidth="1"/>
    <col min="5" max="5" width="2" style="101" bestFit="1" customWidth="1"/>
    <col min="6" max="6" width="9.85546875" style="101" customWidth="1"/>
    <col min="7" max="7" width="2" style="101" bestFit="1" customWidth="1"/>
    <col min="8" max="8" width="9.85546875" style="101" customWidth="1"/>
    <col min="9" max="9" width="2" style="101" bestFit="1" customWidth="1"/>
    <col min="10" max="10" width="9.85546875" style="101" customWidth="1"/>
    <col min="11" max="11" width="2" style="101" bestFit="1" customWidth="1"/>
    <col min="12" max="12" width="9.85546875" style="101" customWidth="1"/>
    <col min="13" max="13" width="2" style="101" bestFit="1" customWidth="1"/>
    <col min="14" max="14" width="9.85546875" style="101" customWidth="1"/>
    <col min="15" max="15" width="2" style="101" bestFit="1" customWidth="1"/>
    <col min="16" max="16" width="9.85546875" style="101" customWidth="1"/>
    <col min="17" max="17" width="2" style="101" bestFit="1" customWidth="1"/>
    <col min="18" max="18" width="9.85546875" style="101" customWidth="1"/>
    <col min="19" max="19" width="2" style="101" bestFit="1" customWidth="1"/>
    <col min="20" max="20" width="9.85546875" style="101" customWidth="1"/>
    <col min="21" max="21" width="2" style="101" bestFit="1" customWidth="1"/>
    <col min="22" max="22" width="9.85546875" style="101" customWidth="1"/>
    <col min="23" max="23" width="2" style="101" bestFit="1" customWidth="1"/>
    <col min="24" max="24" width="9.85546875" style="101" customWidth="1"/>
    <col min="25" max="25" width="2" style="101" bestFit="1" customWidth="1"/>
    <col min="26" max="256" width="9.140625" style="101"/>
    <col min="257" max="257" width="23" style="101" customWidth="1"/>
    <col min="258" max="258" width="9.85546875" style="101" customWidth="1"/>
    <col min="259" max="259" width="2" style="101" bestFit="1" customWidth="1"/>
    <col min="260" max="260" width="9.85546875" style="101" customWidth="1"/>
    <col min="261" max="261" width="2" style="101" bestFit="1" customWidth="1"/>
    <col min="262" max="262" width="9.85546875" style="101" customWidth="1"/>
    <col min="263" max="263" width="2" style="101" bestFit="1" customWidth="1"/>
    <col min="264" max="264" width="9.85546875" style="101" customWidth="1"/>
    <col min="265" max="265" width="2" style="101" bestFit="1" customWidth="1"/>
    <col min="266" max="266" width="9.85546875" style="101" customWidth="1"/>
    <col min="267" max="267" width="2" style="101" bestFit="1" customWidth="1"/>
    <col min="268" max="268" width="9.85546875" style="101" customWidth="1"/>
    <col min="269" max="269" width="2" style="101" bestFit="1" customWidth="1"/>
    <col min="270" max="270" width="9.85546875" style="101" customWidth="1"/>
    <col min="271" max="271" width="2" style="101" bestFit="1" customWidth="1"/>
    <col min="272" max="272" width="9.85546875" style="101" customWidth="1"/>
    <col min="273" max="273" width="2" style="101" bestFit="1" customWidth="1"/>
    <col min="274" max="274" width="9.85546875" style="101" customWidth="1"/>
    <col min="275" max="275" width="2" style="101" bestFit="1" customWidth="1"/>
    <col min="276" max="276" width="9.85546875" style="101" customWidth="1"/>
    <col min="277" max="277" width="2" style="101" bestFit="1" customWidth="1"/>
    <col min="278" max="278" width="9.85546875" style="101" customWidth="1"/>
    <col min="279" max="279" width="2" style="101" bestFit="1" customWidth="1"/>
    <col min="280" max="280" width="9.85546875" style="101" customWidth="1"/>
    <col min="281" max="281" width="2" style="101" bestFit="1" customWidth="1"/>
    <col min="282" max="512" width="9.140625" style="101"/>
    <col min="513" max="513" width="23" style="101" customWidth="1"/>
    <col min="514" max="514" width="9.85546875" style="101" customWidth="1"/>
    <col min="515" max="515" width="2" style="101" bestFit="1" customWidth="1"/>
    <col min="516" max="516" width="9.85546875" style="101" customWidth="1"/>
    <col min="517" max="517" width="2" style="101" bestFit="1" customWidth="1"/>
    <col min="518" max="518" width="9.85546875" style="101" customWidth="1"/>
    <col min="519" max="519" width="2" style="101" bestFit="1" customWidth="1"/>
    <col min="520" max="520" width="9.85546875" style="101" customWidth="1"/>
    <col min="521" max="521" width="2" style="101" bestFit="1" customWidth="1"/>
    <col min="522" max="522" width="9.85546875" style="101" customWidth="1"/>
    <col min="523" max="523" width="2" style="101" bestFit="1" customWidth="1"/>
    <col min="524" max="524" width="9.85546875" style="101" customWidth="1"/>
    <col min="525" max="525" width="2" style="101" bestFit="1" customWidth="1"/>
    <col min="526" max="526" width="9.85546875" style="101" customWidth="1"/>
    <col min="527" max="527" width="2" style="101" bestFit="1" customWidth="1"/>
    <col min="528" max="528" width="9.85546875" style="101" customWidth="1"/>
    <col min="529" max="529" width="2" style="101" bestFit="1" customWidth="1"/>
    <col min="530" max="530" width="9.85546875" style="101" customWidth="1"/>
    <col min="531" max="531" width="2" style="101" bestFit="1" customWidth="1"/>
    <col min="532" max="532" width="9.85546875" style="101" customWidth="1"/>
    <col min="533" max="533" width="2" style="101" bestFit="1" customWidth="1"/>
    <col min="534" max="534" width="9.85546875" style="101" customWidth="1"/>
    <col min="535" max="535" width="2" style="101" bestFit="1" customWidth="1"/>
    <col min="536" max="536" width="9.85546875" style="101" customWidth="1"/>
    <col min="537" max="537" width="2" style="101" bestFit="1" customWidth="1"/>
    <col min="538" max="768" width="9.140625" style="101"/>
    <col min="769" max="769" width="23" style="101" customWidth="1"/>
    <col min="770" max="770" width="9.85546875" style="101" customWidth="1"/>
    <col min="771" max="771" width="2" style="101" bestFit="1" customWidth="1"/>
    <col min="772" max="772" width="9.85546875" style="101" customWidth="1"/>
    <col min="773" max="773" width="2" style="101" bestFit="1" customWidth="1"/>
    <col min="774" max="774" width="9.85546875" style="101" customWidth="1"/>
    <col min="775" max="775" width="2" style="101" bestFit="1" customWidth="1"/>
    <col min="776" max="776" width="9.85546875" style="101" customWidth="1"/>
    <col min="777" max="777" width="2" style="101" bestFit="1" customWidth="1"/>
    <col min="778" max="778" width="9.85546875" style="101" customWidth="1"/>
    <col min="779" max="779" width="2" style="101" bestFit="1" customWidth="1"/>
    <col min="780" max="780" width="9.85546875" style="101" customWidth="1"/>
    <col min="781" max="781" width="2" style="101" bestFit="1" customWidth="1"/>
    <col min="782" max="782" width="9.85546875" style="101" customWidth="1"/>
    <col min="783" max="783" width="2" style="101" bestFit="1" customWidth="1"/>
    <col min="784" max="784" width="9.85546875" style="101" customWidth="1"/>
    <col min="785" max="785" width="2" style="101" bestFit="1" customWidth="1"/>
    <col min="786" max="786" width="9.85546875" style="101" customWidth="1"/>
    <col min="787" max="787" width="2" style="101" bestFit="1" customWidth="1"/>
    <col min="788" max="788" width="9.85546875" style="101" customWidth="1"/>
    <col min="789" max="789" width="2" style="101" bestFit="1" customWidth="1"/>
    <col min="790" max="790" width="9.85546875" style="101" customWidth="1"/>
    <col min="791" max="791" width="2" style="101" bestFit="1" customWidth="1"/>
    <col min="792" max="792" width="9.85546875" style="101" customWidth="1"/>
    <col min="793" max="793" width="2" style="101" bestFit="1" customWidth="1"/>
    <col min="794" max="1024" width="9.140625" style="101"/>
    <col min="1025" max="1025" width="23" style="101" customWidth="1"/>
    <col min="1026" max="1026" width="9.85546875" style="101" customWidth="1"/>
    <col min="1027" max="1027" width="2" style="101" bestFit="1" customWidth="1"/>
    <col min="1028" max="1028" width="9.85546875" style="101" customWidth="1"/>
    <col min="1029" max="1029" width="2" style="101" bestFit="1" customWidth="1"/>
    <col min="1030" max="1030" width="9.85546875" style="101" customWidth="1"/>
    <col min="1031" max="1031" width="2" style="101" bestFit="1" customWidth="1"/>
    <col min="1032" max="1032" width="9.85546875" style="101" customWidth="1"/>
    <col min="1033" max="1033" width="2" style="101" bestFit="1" customWidth="1"/>
    <col min="1034" max="1034" width="9.85546875" style="101" customWidth="1"/>
    <col min="1035" max="1035" width="2" style="101" bestFit="1" customWidth="1"/>
    <col min="1036" max="1036" width="9.85546875" style="101" customWidth="1"/>
    <col min="1037" max="1037" width="2" style="101" bestFit="1" customWidth="1"/>
    <col min="1038" max="1038" width="9.85546875" style="101" customWidth="1"/>
    <col min="1039" max="1039" width="2" style="101" bestFit="1" customWidth="1"/>
    <col min="1040" max="1040" width="9.85546875" style="101" customWidth="1"/>
    <col min="1041" max="1041" width="2" style="101" bestFit="1" customWidth="1"/>
    <col min="1042" max="1042" width="9.85546875" style="101" customWidth="1"/>
    <col min="1043" max="1043" width="2" style="101" bestFit="1" customWidth="1"/>
    <col min="1044" max="1044" width="9.85546875" style="101" customWidth="1"/>
    <col min="1045" max="1045" width="2" style="101" bestFit="1" customWidth="1"/>
    <col min="1046" max="1046" width="9.85546875" style="101" customWidth="1"/>
    <col min="1047" max="1047" width="2" style="101" bestFit="1" customWidth="1"/>
    <col min="1048" max="1048" width="9.85546875" style="101" customWidth="1"/>
    <col min="1049" max="1049" width="2" style="101" bestFit="1" customWidth="1"/>
    <col min="1050" max="1280" width="9.140625" style="101"/>
    <col min="1281" max="1281" width="23" style="101" customWidth="1"/>
    <col min="1282" max="1282" width="9.85546875" style="101" customWidth="1"/>
    <col min="1283" max="1283" width="2" style="101" bestFit="1" customWidth="1"/>
    <col min="1284" max="1284" width="9.85546875" style="101" customWidth="1"/>
    <col min="1285" max="1285" width="2" style="101" bestFit="1" customWidth="1"/>
    <col min="1286" max="1286" width="9.85546875" style="101" customWidth="1"/>
    <col min="1287" max="1287" width="2" style="101" bestFit="1" customWidth="1"/>
    <col min="1288" max="1288" width="9.85546875" style="101" customWidth="1"/>
    <col min="1289" max="1289" width="2" style="101" bestFit="1" customWidth="1"/>
    <col min="1290" max="1290" width="9.85546875" style="101" customWidth="1"/>
    <col min="1291" max="1291" width="2" style="101" bestFit="1" customWidth="1"/>
    <col min="1292" max="1292" width="9.85546875" style="101" customWidth="1"/>
    <col min="1293" max="1293" width="2" style="101" bestFit="1" customWidth="1"/>
    <col min="1294" max="1294" width="9.85546875" style="101" customWidth="1"/>
    <col min="1295" max="1295" width="2" style="101" bestFit="1" customWidth="1"/>
    <col min="1296" max="1296" width="9.85546875" style="101" customWidth="1"/>
    <col min="1297" max="1297" width="2" style="101" bestFit="1" customWidth="1"/>
    <col min="1298" max="1298" width="9.85546875" style="101" customWidth="1"/>
    <col min="1299" max="1299" width="2" style="101" bestFit="1" customWidth="1"/>
    <col min="1300" max="1300" width="9.85546875" style="101" customWidth="1"/>
    <col min="1301" max="1301" width="2" style="101" bestFit="1" customWidth="1"/>
    <col min="1302" max="1302" width="9.85546875" style="101" customWidth="1"/>
    <col min="1303" max="1303" width="2" style="101" bestFit="1" customWidth="1"/>
    <col min="1304" max="1304" width="9.85546875" style="101" customWidth="1"/>
    <col min="1305" max="1305" width="2" style="101" bestFit="1" customWidth="1"/>
    <col min="1306" max="1536" width="9.140625" style="101"/>
    <col min="1537" max="1537" width="23" style="101" customWidth="1"/>
    <col min="1538" max="1538" width="9.85546875" style="101" customWidth="1"/>
    <col min="1539" max="1539" width="2" style="101" bestFit="1" customWidth="1"/>
    <col min="1540" max="1540" width="9.85546875" style="101" customWidth="1"/>
    <col min="1541" max="1541" width="2" style="101" bestFit="1" customWidth="1"/>
    <col min="1542" max="1542" width="9.85546875" style="101" customWidth="1"/>
    <col min="1543" max="1543" width="2" style="101" bestFit="1" customWidth="1"/>
    <col min="1544" max="1544" width="9.85546875" style="101" customWidth="1"/>
    <col min="1545" max="1545" width="2" style="101" bestFit="1" customWidth="1"/>
    <col min="1546" max="1546" width="9.85546875" style="101" customWidth="1"/>
    <col min="1547" max="1547" width="2" style="101" bestFit="1" customWidth="1"/>
    <col min="1548" max="1548" width="9.85546875" style="101" customWidth="1"/>
    <col min="1549" max="1549" width="2" style="101" bestFit="1" customWidth="1"/>
    <col min="1550" max="1550" width="9.85546875" style="101" customWidth="1"/>
    <col min="1551" max="1551" width="2" style="101" bestFit="1" customWidth="1"/>
    <col min="1552" max="1552" width="9.85546875" style="101" customWidth="1"/>
    <col min="1553" max="1553" width="2" style="101" bestFit="1" customWidth="1"/>
    <col min="1554" max="1554" width="9.85546875" style="101" customWidth="1"/>
    <col min="1555" max="1555" width="2" style="101" bestFit="1" customWidth="1"/>
    <col min="1556" max="1556" width="9.85546875" style="101" customWidth="1"/>
    <col min="1557" max="1557" width="2" style="101" bestFit="1" customWidth="1"/>
    <col min="1558" max="1558" width="9.85546875" style="101" customWidth="1"/>
    <col min="1559" max="1559" width="2" style="101" bestFit="1" customWidth="1"/>
    <col min="1560" max="1560" width="9.85546875" style="101" customWidth="1"/>
    <col min="1561" max="1561" width="2" style="101" bestFit="1" customWidth="1"/>
    <col min="1562" max="1792" width="9.140625" style="101"/>
    <col min="1793" max="1793" width="23" style="101" customWidth="1"/>
    <col min="1794" max="1794" width="9.85546875" style="101" customWidth="1"/>
    <col min="1795" max="1795" width="2" style="101" bestFit="1" customWidth="1"/>
    <col min="1796" max="1796" width="9.85546875" style="101" customWidth="1"/>
    <col min="1797" max="1797" width="2" style="101" bestFit="1" customWidth="1"/>
    <col min="1798" max="1798" width="9.85546875" style="101" customWidth="1"/>
    <col min="1799" max="1799" width="2" style="101" bestFit="1" customWidth="1"/>
    <col min="1800" max="1800" width="9.85546875" style="101" customWidth="1"/>
    <col min="1801" max="1801" width="2" style="101" bestFit="1" customWidth="1"/>
    <col min="1802" max="1802" width="9.85546875" style="101" customWidth="1"/>
    <col min="1803" max="1803" width="2" style="101" bestFit="1" customWidth="1"/>
    <col min="1804" max="1804" width="9.85546875" style="101" customWidth="1"/>
    <col min="1805" max="1805" width="2" style="101" bestFit="1" customWidth="1"/>
    <col min="1806" max="1806" width="9.85546875" style="101" customWidth="1"/>
    <col min="1807" max="1807" width="2" style="101" bestFit="1" customWidth="1"/>
    <col min="1808" max="1808" width="9.85546875" style="101" customWidth="1"/>
    <col min="1809" max="1809" width="2" style="101" bestFit="1" customWidth="1"/>
    <col min="1810" max="1810" width="9.85546875" style="101" customWidth="1"/>
    <col min="1811" max="1811" width="2" style="101" bestFit="1" customWidth="1"/>
    <col min="1812" max="1812" width="9.85546875" style="101" customWidth="1"/>
    <col min="1813" max="1813" width="2" style="101" bestFit="1" customWidth="1"/>
    <col min="1814" max="1814" width="9.85546875" style="101" customWidth="1"/>
    <col min="1815" max="1815" width="2" style="101" bestFit="1" customWidth="1"/>
    <col min="1816" max="1816" width="9.85546875" style="101" customWidth="1"/>
    <col min="1817" max="1817" width="2" style="101" bestFit="1" customWidth="1"/>
    <col min="1818" max="2048" width="9.140625" style="101"/>
    <col min="2049" max="2049" width="23" style="101" customWidth="1"/>
    <col min="2050" max="2050" width="9.85546875" style="101" customWidth="1"/>
    <col min="2051" max="2051" width="2" style="101" bestFit="1" customWidth="1"/>
    <col min="2052" max="2052" width="9.85546875" style="101" customWidth="1"/>
    <col min="2053" max="2053" width="2" style="101" bestFit="1" customWidth="1"/>
    <col min="2054" max="2054" width="9.85546875" style="101" customWidth="1"/>
    <col min="2055" max="2055" width="2" style="101" bestFit="1" customWidth="1"/>
    <col min="2056" max="2056" width="9.85546875" style="101" customWidth="1"/>
    <col min="2057" max="2057" width="2" style="101" bestFit="1" customWidth="1"/>
    <col min="2058" max="2058" width="9.85546875" style="101" customWidth="1"/>
    <col min="2059" max="2059" width="2" style="101" bestFit="1" customWidth="1"/>
    <col min="2060" max="2060" width="9.85546875" style="101" customWidth="1"/>
    <col min="2061" max="2061" width="2" style="101" bestFit="1" customWidth="1"/>
    <col min="2062" max="2062" width="9.85546875" style="101" customWidth="1"/>
    <col min="2063" max="2063" width="2" style="101" bestFit="1" customWidth="1"/>
    <col min="2064" max="2064" width="9.85546875" style="101" customWidth="1"/>
    <col min="2065" max="2065" width="2" style="101" bestFit="1" customWidth="1"/>
    <col min="2066" max="2066" width="9.85546875" style="101" customWidth="1"/>
    <col min="2067" max="2067" width="2" style="101" bestFit="1" customWidth="1"/>
    <col min="2068" max="2068" width="9.85546875" style="101" customWidth="1"/>
    <col min="2069" max="2069" width="2" style="101" bestFit="1" customWidth="1"/>
    <col min="2070" max="2070" width="9.85546875" style="101" customWidth="1"/>
    <col min="2071" max="2071" width="2" style="101" bestFit="1" customWidth="1"/>
    <col min="2072" max="2072" width="9.85546875" style="101" customWidth="1"/>
    <col min="2073" max="2073" width="2" style="101" bestFit="1" customWidth="1"/>
    <col min="2074" max="2304" width="9.140625" style="101"/>
    <col min="2305" max="2305" width="23" style="101" customWidth="1"/>
    <col min="2306" max="2306" width="9.85546875" style="101" customWidth="1"/>
    <col min="2307" max="2307" width="2" style="101" bestFit="1" customWidth="1"/>
    <col min="2308" max="2308" width="9.85546875" style="101" customWidth="1"/>
    <col min="2309" max="2309" width="2" style="101" bestFit="1" customWidth="1"/>
    <col min="2310" max="2310" width="9.85546875" style="101" customWidth="1"/>
    <col min="2311" max="2311" width="2" style="101" bestFit="1" customWidth="1"/>
    <col min="2312" max="2312" width="9.85546875" style="101" customWidth="1"/>
    <col min="2313" max="2313" width="2" style="101" bestFit="1" customWidth="1"/>
    <col min="2314" max="2314" width="9.85546875" style="101" customWidth="1"/>
    <col min="2315" max="2315" width="2" style="101" bestFit="1" customWidth="1"/>
    <col min="2316" max="2316" width="9.85546875" style="101" customWidth="1"/>
    <col min="2317" max="2317" width="2" style="101" bestFit="1" customWidth="1"/>
    <col min="2318" max="2318" width="9.85546875" style="101" customWidth="1"/>
    <col min="2319" max="2319" width="2" style="101" bestFit="1" customWidth="1"/>
    <col min="2320" max="2320" width="9.85546875" style="101" customWidth="1"/>
    <col min="2321" max="2321" width="2" style="101" bestFit="1" customWidth="1"/>
    <col min="2322" max="2322" width="9.85546875" style="101" customWidth="1"/>
    <col min="2323" max="2323" width="2" style="101" bestFit="1" customWidth="1"/>
    <col min="2324" max="2324" width="9.85546875" style="101" customWidth="1"/>
    <col min="2325" max="2325" width="2" style="101" bestFit="1" customWidth="1"/>
    <col min="2326" max="2326" width="9.85546875" style="101" customWidth="1"/>
    <col min="2327" max="2327" width="2" style="101" bestFit="1" customWidth="1"/>
    <col min="2328" max="2328" width="9.85546875" style="101" customWidth="1"/>
    <col min="2329" max="2329" width="2" style="101" bestFit="1" customWidth="1"/>
    <col min="2330" max="2560" width="9.140625" style="101"/>
    <col min="2561" max="2561" width="23" style="101" customWidth="1"/>
    <col min="2562" max="2562" width="9.85546875" style="101" customWidth="1"/>
    <col min="2563" max="2563" width="2" style="101" bestFit="1" customWidth="1"/>
    <col min="2564" max="2564" width="9.85546875" style="101" customWidth="1"/>
    <col min="2565" max="2565" width="2" style="101" bestFit="1" customWidth="1"/>
    <col min="2566" max="2566" width="9.85546875" style="101" customWidth="1"/>
    <col min="2567" max="2567" width="2" style="101" bestFit="1" customWidth="1"/>
    <col min="2568" max="2568" width="9.85546875" style="101" customWidth="1"/>
    <col min="2569" max="2569" width="2" style="101" bestFit="1" customWidth="1"/>
    <col min="2570" max="2570" width="9.85546875" style="101" customWidth="1"/>
    <col min="2571" max="2571" width="2" style="101" bestFit="1" customWidth="1"/>
    <col min="2572" max="2572" width="9.85546875" style="101" customWidth="1"/>
    <col min="2573" max="2573" width="2" style="101" bestFit="1" customWidth="1"/>
    <col min="2574" max="2574" width="9.85546875" style="101" customWidth="1"/>
    <col min="2575" max="2575" width="2" style="101" bestFit="1" customWidth="1"/>
    <col min="2576" max="2576" width="9.85546875" style="101" customWidth="1"/>
    <col min="2577" max="2577" width="2" style="101" bestFit="1" customWidth="1"/>
    <col min="2578" max="2578" width="9.85546875" style="101" customWidth="1"/>
    <col min="2579" max="2579" width="2" style="101" bestFit="1" customWidth="1"/>
    <col min="2580" max="2580" width="9.85546875" style="101" customWidth="1"/>
    <col min="2581" max="2581" width="2" style="101" bestFit="1" customWidth="1"/>
    <col min="2582" max="2582" width="9.85546875" style="101" customWidth="1"/>
    <col min="2583" max="2583" width="2" style="101" bestFit="1" customWidth="1"/>
    <col min="2584" max="2584" width="9.85546875" style="101" customWidth="1"/>
    <col min="2585" max="2585" width="2" style="101" bestFit="1" customWidth="1"/>
    <col min="2586" max="2816" width="9.140625" style="101"/>
    <col min="2817" max="2817" width="23" style="101" customWidth="1"/>
    <col min="2818" max="2818" width="9.85546875" style="101" customWidth="1"/>
    <col min="2819" max="2819" width="2" style="101" bestFit="1" customWidth="1"/>
    <col min="2820" max="2820" width="9.85546875" style="101" customWidth="1"/>
    <col min="2821" max="2821" width="2" style="101" bestFit="1" customWidth="1"/>
    <col min="2822" max="2822" width="9.85546875" style="101" customWidth="1"/>
    <col min="2823" max="2823" width="2" style="101" bestFit="1" customWidth="1"/>
    <col min="2824" max="2824" width="9.85546875" style="101" customWidth="1"/>
    <col min="2825" max="2825" width="2" style="101" bestFit="1" customWidth="1"/>
    <col min="2826" max="2826" width="9.85546875" style="101" customWidth="1"/>
    <col min="2827" max="2827" width="2" style="101" bestFit="1" customWidth="1"/>
    <col min="2828" max="2828" width="9.85546875" style="101" customWidth="1"/>
    <col min="2829" max="2829" width="2" style="101" bestFit="1" customWidth="1"/>
    <col min="2830" max="2830" width="9.85546875" style="101" customWidth="1"/>
    <col min="2831" max="2831" width="2" style="101" bestFit="1" customWidth="1"/>
    <col min="2832" max="2832" width="9.85546875" style="101" customWidth="1"/>
    <col min="2833" max="2833" width="2" style="101" bestFit="1" customWidth="1"/>
    <col min="2834" max="2834" width="9.85546875" style="101" customWidth="1"/>
    <col min="2835" max="2835" width="2" style="101" bestFit="1" customWidth="1"/>
    <col min="2836" max="2836" width="9.85546875" style="101" customWidth="1"/>
    <col min="2837" max="2837" width="2" style="101" bestFit="1" customWidth="1"/>
    <col min="2838" max="2838" width="9.85546875" style="101" customWidth="1"/>
    <col min="2839" max="2839" width="2" style="101" bestFit="1" customWidth="1"/>
    <col min="2840" max="2840" width="9.85546875" style="101" customWidth="1"/>
    <col min="2841" max="2841" width="2" style="101" bestFit="1" customWidth="1"/>
    <col min="2842" max="3072" width="9.140625" style="101"/>
    <col min="3073" max="3073" width="23" style="101" customWidth="1"/>
    <col min="3074" max="3074" width="9.85546875" style="101" customWidth="1"/>
    <col min="3075" max="3075" width="2" style="101" bestFit="1" customWidth="1"/>
    <col min="3076" max="3076" width="9.85546875" style="101" customWidth="1"/>
    <col min="3077" max="3077" width="2" style="101" bestFit="1" customWidth="1"/>
    <col min="3078" max="3078" width="9.85546875" style="101" customWidth="1"/>
    <col min="3079" max="3079" width="2" style="101" bestFit="1" customWidth="1"/>
    <col min="3080" max="3080" width="9.85546875" style="101" customWidth="1"/>
    <col min="3081" max="3081" width="2" style="101" bestFit="1" customWidth="1"/>
    <col min="3082" max="3082" width="9.85546875" style="101" customWidth="1"/>
    <col min="3083" max="3083" width="2" style="101" bestFit="1" customWidth="1"/>
    <col min="3084" max="3084" width="9.85546875" style="101" customWidth="1"/>
    <col min="3085" max="3085" width="2" style="101" bestFit="1" customWidth="1"/>
    <col min="3086" max="3086" width="9.85546875" style="101" customWidth="1"/>
    <col min="3087" max="3087" width="2" style="101" bestFit="1" customWidth="1"/>
    <col min="3088" max="3088" width="9.85546875" style="101" customWidth="1"/>
    <col min="3089" max="3089" width="2" style="101" bestFit="1" customWidth="1"/>
    <col min="3090" max="3090" width="9.85546875" style="101" customWidth="1"/>
    <col min="3091" max="3091" width="2" style="101" bestFit="1" customWidth="1"/>
    <col min="3092" max="3092" width="9.85546875" style="101" customWidth="1"/>
    <col min="3093" max="3093" width="2" style="101" bestFit="1" customWidth="1"/>
    <col min="3094" max="3094" width="9.85546875" style="101" customWidth="1"/>
    <col min="3095" max="3095" width="2" style="101" bestFit="1" customWidth="1"/>
    <col min="3096" max="3096" width="9.85546875" style="101" customWidth="1"/>
    <col min="3097" max="3097" width="2" style="101" bestFit="1" customWidth="1"/>
    <col min="3098" max="3328" width="9.140625" style="101"/>
    <col min="3329" max="3329" width="23" style="101" customWidth="1"/>
    <col min="3330" max="3330" width="9.85546875" style="101" customWidth="1"/>
    <col min="3331" max="3331" width="2" style="101" bestFit="1" customWidth="1"/>
    <col min="3332" max="3332" width="9.85546875" style="101" customWidth="1"/>
    <col min="3333" max="3333" width="2" style="101" bestFit="1" customWidth="1"/>
    <col min="3334" max="3334" width="9.85546875" style="101" customWidth="1"/>
    <col min="3335" max="3335" width="2" style="101" bestFit="1" customWidth="1"/>
    <col min="3336" max="3336" width="9.85546875" style="101" customWidth="1"/>
    <col min="3337" max="3337" width="2" style="101" bestFit="1" customWidth="1"/>
    <col min="3338" max="3338" width="9.85546875" style="101" customWidth="1"/>
    <col min="3339" max="3339" width="2" style="101" bestFit="1" customWidth="1"/>
    <col min="3340" max="3340" width="9.85546875" style="101" customWidth="1"/>
    <col min="3341" max="3341" width="2" style="101" bestFit="1" customWidth="1"/>
    <col min="3342" max="3342" width="9.85546875" style="101" customWidth="1"/>
    <col min="3343" max="3343" width="2" style="101" bestFit="1" customWidth="1"/>
    <col min="3344" max="3344" width="9.85546875" style="101" customWidth="1"/>
    <col min="3345" max="3345" width="2" style="101" bestFit="1" customWidth="1"/>
    <col min="3346" max="3346" width="9.85546875" style="101" customWidth="1"/>
    <col min="3347" max="3347" width="2" style="101" bestFit="1" customWidth="1"/>
    <col min="3348" max="3348" width="9.85546875" style="101" customWidth="1"/>
    <col min="3349" max="3349" width="2" style="101" bestFit="1" customWidth="1"/>
    <col min="3350" max="3350" width="9.85546875" style="101" customWidth="1"/>
    <col min="3351" max="3351" width="2" style="101" bestFit="1" customWidth="1"/>
    <col min="3352" max="3352" width="9.85546875" style="101" customWidth="1"/>
    <col min="3353" max="3353" width="2" style="101" bestFit="1" customWidth="1"/>
    <col min="3354" max="3584" width="9.140625" style="101"/>
    <col min="3585" max="3585" width="23" style="101" customWidth="1"/>
    <col min="3586" max="3586" width="9.85546875" style="101" customWidth="1"/>
    <col min="3587" max="3587" width="2" style="101" bestFit="1" customWidth="1"/>
    <col min="3588" max="3588" width="9.85546875" style="101" customWidth="1"/>
    <col min="3589" max="3589" width="2" style="101" bestFit="1" customWidth="1"/>
    <col min="3590" max="3590" width="9.85546875" style="101" customWidth="1"/>
    <col min="3591" max="3591" width="2" style="101" bestFit="1" customWidth="1"/>
    <col min="3592" max="3592" width="9.85546875" style="101" customWidth="1"/>
    <col min="3593" max="3593" width="2" style="101" bestFit="1" customWidth="1"/>
    <col min="3594" max="3594" width="9.85546875" style="101" customWidth="1"/>
    <col min="3595" max="3595" width="2" style="101" bestFit="1" customWidth="1"/>
    <col min="3596" max="3596" width="9.85546875" style="101" customWidth="1"/>
    <col min="3597" max="3597" width="2" style="101" bestFit="1" customWidth="1"/>
    <col min="3598" max="3598" width="9.85546875" style="101" customWidth="1"/>
    <col min="3599" max="3599" width="2" style="101" bestFit="1" customWidth="1"/>
    <col min="3600" max="3600" width="9.85546875" style="101" customWidth="1"/>
    <col min="3601" max="3601" width="2" style="101" bestFit="1" customWidth="1"/>
    <col min="3602" max="3602" width="9.85546875" style="101" customWidth="1"/>
    <col min="3603" max="3603" width="2" style="101" bestFit="1" customWidth="1"/>
    <col min="3604" max="3604" width="9.85546875" style="101" customWidth="1"/>
    <col min="3605" max="3605" width="2" style="101" bestFit="1" customWidth="1"/>
    <col min="3606" max="3606" width="9.85546875" style="101" customWidth="1"/>
    <col min="3607" max="3607" width="2" style="101" bestFit="1" customWidth="1"/>
    <col min="3608" max="3608" width="9.85546875" style="101" customWidth="1"/>
    <col min="3609" max="3609" width="2" style="101" bestFit="1" customWidth="1"/>
    <col min="3610" max="3840" width="9.140625" style="101"/>
    <col min="3841" max="3841" width="23" style="101" customWidth="1"/>
    <col min="3842" max="3842" width="9.85546875" style="101" customWidth="1"/>
    <col min="3843" max="3843" width="2" style="101" bestFit="1" customWidth="1"/>
    <col min="3844" max="3844" width="9.85546875" style="101" customWidth="1"/>
    <col min="3845" max="3845" width="2" style="101" bestFit="1" customWidth="1"/>
    <col min="3846" max="3846" width="9.85546875" style="101" customWidth="1"/>
    <col min="3847" max="3847" width="2" style="101" bestFit="1" customWidth="1"/>
    <col min="3848" max="3848" width="9.85546875" style="101" customWidth="1"/>
    <col min="3849" max="3849" width="2" style="101" bestFit="1" customWidth="1"/>
    <col min="3850" max="3850" width="9.85546875" style="101" customWidth="1"/>
    <col min="3851" max="3851" width="2" style="101" bestFit="1" customWidth="1"/>
    <col min="3852" max="3852" width="9.85546875" style="101" customWidth="1"/>
    <col min="3853" max="3853" width="2" style="101" bestFit="1" customWidth="1"/>
    <col min="3854" max="3854" width="9.85546875" style="101" customWidth="1"/>
    <col min="3855" max="3855" width="2" style="101" bestFit="1" customWidth="1"/>
    <col min="3856" max="3856" width="9.85546875" style="101" customWidth="1"/>
    <col min="3857" max="3857" width="2" style="101" bestFit="1" customWidth="1"/>
    <col min="3858" max="3858" width="9.85546875" style="101" customWidth="1"/>
    <col min="3859" max="3859" width="2" style="101" bestFit="1" customWidth="1"/>
    <col min="3860" max="3860" width="9.85546875" style="101" customWidth="1"/>
    <col min="3861" max="3861" width="2" style="101" bestFit="1" customWidth="1"/>
    <col min="3862" max="3862" width="9.85546875" style="101" customWidth="1"/>
    <col min="3863" max="3863" width="2" style="101" bestFit="1" customWidth="1"/>
    <col min="3864" max="3864" width="9.85546875" style="101" customWidth="1"/>
    <col min="3865" max="3865" width="2" style="101" bestFit="1" customWidth="1"/>
    <col min="3866" max="4096" width="9.140625" style="101"/>
    <col min="4097" max="4097" width="23" style="101" customWidth="1"/>
    <col min="4098" max="4098" width="9.85546875" style="101" customWidth="1"/>
    <col min="4099" max="4099" width="2" style="101" bestFit="1" customWidth="1"/>
    <col min="4100" max="4100" width="9.85546875" style="101" customWidth="1"/>
    <col min="4101" max="4101" width="2" style="101" bestFit="1" customWidth="1"/>
    <col min="4102" max="4102" width="9.85546875" style="101" customWidth="1"/>
    <col min="4103" max="4103" width="2" style="101" bestFit="1" customWidth="1"/>
    <col min="4104" max="4104" width="9.85546875" style="101" customWidth="1"/>
    <col min="4105" max="4105" width="2" style="101" bestFit="1" customWidth="1"/>
    <col min="4106" max="4106" width="9.85546875" style="101" customWidth="1"/>
    <col min="4107" max="4107" width="2" style="101" bestFit="1" customWidth="1"/>
    <col min="4108" max="4108" width="9.85546875" style="101" customWidth="1"/>
    <col min="4109" max="4109" width="2" style="101" bestFit="1" customWidth="1"/>
    <col min="4110" max="4110" width="9.85546875" style="101" customWidth="1"/>
    <col min="4111" max="4111" width="2" style="101" bestFit="1" customWidth="1"/>
    <col min="4112" max="4112" width="9.85546875" style="101" customWidth="1"/>
    <col min="4113" max="4113" width="2" style="101" bestFit="1" customWidth="1"/>
    <col min="4114" max="4114" width="9.85546875" style="101" customWidth="1"/>
    <col min="4115" max="4115" width="2" style="101" bestFit="1" customWidth="1"/>
    <col min="4116" max="4116" width="9.85546875" style="101" customWidth="1"/>
    <col min="4117" max="4117" width="2" style="101" bestFit="1" customWidth="1"/>
    <col min="4118" max="4118" width="9.85546875" style="101" customWidth="1"/>
    <col min="4119" max="4119" width="2" style="101" bestFit="1" customWidth="1"/>
    <col min="4120" max="4120" width="9.85546875" style="101" customWidth="1"/>
    <col min="4121" max="4121" width="2" style="101" bestFit="1" customWidth="1"/>
    <col min="4122" max="4352" width="9.140625" style="101"/>
    <col min="4353" max="4353" width="23" style="101" customWidth="1"/>
    <col min="4354" max="4354" width="9.85546875" style="101" customWidth="1"/>
    <col min="4355" max="4355" width="2" style="101" bestFit="1" customWidth="1"/>
    <col min="4356" max="4356" width="9.85546875" style="101" customWidth="1"/>
    <col min="4357" max="4357" width="2" style="101" bestFit="1" customWidth="1"/>
    <col min="4358" max="4358" width="9.85546875" style="101" customWidth="1"/>
    <col min="4359" max="4359" width="2" style="101" bestFit="1" customWidth="1"/>
    <col min="4360" max="4360" width="9.85546875" style="101" customWidth="1"/>
    <col min="4361" max="4361" width="2" style="101" bestFit="1" customWidth="1"/>
    <col min="4362" max="4362" width="9.85546875" style="101" customWidth="1"/>
    <col min="4363" max="4363" width="2" style="101" bestFit="1" customWidth="1"/>
    <col min="4364" max="4364" width="9.85546875" style="101" customWidth="1"/>
    <col min="4365" max="4365" width="2" style="101" bestFit="1" customWidth="1"/>
    <col min="4366" max="4366" width="9.85546875" style="101" customWidth="1"/>
    <col min="4367" max="4367" width="2" style="101" bestFit="1" customWidth="1"/>
    <col min="4368" max="4368" width="9.85546875" style="101" customWidth="1"/>
    <col min="4369" max="4369" width="2" style="101" bestFit="1" customWidth="1"/>
    <col min="4370" max="4370" width="9.85546875" style="101" customWidth="1"/>
    <col min="4371" max="4371" width="2" style="101" bestFit="1" customWidth="1"/>
    <col min="4372" max="4372" width="9.85546875" style="101" customWidth="1"/>
    <col min="4373" max="4373" width="2" style="101" bestFit="1" customWidth="1"/>
    <col min="4374" max="4374" width="9.85546875" style="101" customWidth="1"/>
    <col min="4375" max="4375" width="2" style="101" bestFit="1" customWidth="1"/>
    <col min="4376" max="4376" width="9.85546875" style="101" customWidth="1"/>
    <col min="4377" max="4377" width="2" style="101" bestFit="1" customWidth="1"/>
    <col min="4378" max="4608" width="9.140625" style="101"/>
    <col min="4609" max="4609" width="23" style="101" customWidth="1"/>
    <col min="4610" max="4610" width="9.85546875" style="101" customWidth="1"/>
    <col min="4611" max="4611" width="2" style="101" bestFit="1" customWidth="1"/>
    <col min="4612" max="4612" width="9.85546875" style="101" customWidth="1"/>
    <col min="4613" max="4613" width="2" style="101" bestFit="1" customWidth="1"/>
    <col min="4614" max="4614" width="9.85546875" style="101" customWidth="1"/>
    <col min="4615" max="4615" width="2" style="101" bestFit="1" customWidth="1"/>
    <col min="4616" max="4616" width="9.85546875" style="101" customWidth="1"/>
    <col min="4617" max="4617" width="2" style="101" bestFit="1" customWidth="1"/>
    <col min="4618" max="4618" width="9.85546875" style="101" customWidth="1"/>
    <col min="4619" max="4619" width="2" style="101" bestFit="1" customWidth="1"/>
    <col min="4620" max="4620" width="9.85546875" style="101" customWidth="1"/>
    <col min="4621" max="4621" width="2" style="101" bestFit="1" customWidth="1"/>
    <col min="4622" max="4622" width="9.85546875" style="101" customWidth="1"/>
    <col min="4623" max="4623" width="2" style="101" bestFit="1" customWidth="1"/>
    <col min="4624" max="4624" width="9.85546875" style="101" customWidth="1"/>
    <col min="4625" max="4625" width="2" style="101" bestFit="1" customWidth="1"/>
    <col min="4626" max="4626" width="9.85546875" style="101" customWidth="1"/>
    <col min="4627" max="4627" width="2" style="101" bestFit="1" customWidth="1"/>
    <col min="4628" max="4628" width="9.85546875" style="101" customWidth="1"/>
    <col min="4629" max="4629" width="2" style="101" bestFit="1" customWidth="1"/>
    <col min="4630" max="4630" width="9.85546875" style="101" customWidth="1"/>
    <col min="4631" max="4631" width="2" style="101" bestFit="1" customWidth="1"/>
    <col min="4632" max="4632" width="9.85546875" style="101" customWidth="1"/>
    <col min="4633" max="4633" width="2" style="101" bestFit="1" customWidth="1"/>
    <col min="4634" max="4864" width="9.140625" style="101"/>
    <col min="4865" max="4865" width="23" style="101" customWidth="1"/>
    <col min="4866" max="4866" width="9.85546875" style="101" customWidth="1"/>
    <col min="4867" max="4867" width="2" style="101" bestFit="1" customWidth="1"/>
    <col min="4868" max="4868" width="9.85546875" style="101" customWidth="1"/>
    <col min="4869" max="4869" width="2" style="101" bestFit="1" customWidth="1"/>
    <col min="4870" max="4870" width="9.85546875" style="101" customWidth="1"/>
    <col min="4871" max="4871" width="2" style="101" bestFit="1" customWidth="1"/>
    <col min="4872" max="4872" width="9.85546875" style="101" customWidth="1"/>
    <col min="4873" max="4873" width="2" style="101" bestFit="1" customWidth="1"/>
    <col min="4874" max="4874" width="9.85546875" style="101" customWidth="1"/>
    <col min="4875" max="4875" width="2" style="101" bestFit="1" customWidth="1"/>
    <col min="4876" max="4876" width="9.85546875" style="101" customWidth="1"/>
    <col min="4877" max="4877" width="2" style="101" bestFit="1" customWidth="1"/>
    <col min="4878" max="4878" width="9.85546875" style="101" customWidth="1"/>
    <col min="4879" max="4879" width="2" style="101" bestFit="1" customWidth="1"/>
    <col min="4880" max="4880" width="9.85546875" style="101" customWidth="1"/>
    <col min="4881" max="4881" width="2" style="101" bestFit="1" customWidth="1"/>
    <col min="4882" max="4882" width="9.85546875" style="101" customWidth="1"/>
    <col min="4883" max="4883" width="2" style="101" bestFit="1" customWidth="1"/>
    <col min="4884" max="4884" width="9.85546875" style="101" customWidth="1"/>
    <col min="4885" max="4885" width="2" style="101" bestFit="1" customWidth="1"/>
    <col min="4886" max="4886" width="9.85546875" style="101" customWidth="1"/>
    <col min="4887" max="4887" width="2" style="101" bestFit="1" customWidth="1"/>
    <col min="4888" max="4888" width="9.85546875" style="101" customWidth="1"/>
    <col min="4889" max="4889" width="2" style="101" bestFit="1" customWidth="1"/>
    <col min="4890" max="5120" width="9.140625" style="101"/>
    <col min="5121" max="5121" width="23" style="101" customWidth="1"/>
    <col min="5122" max="5122" width="9.85546875" style="101" customWidth="1"/>
    <col min="5123" max="5123" width="2" style="101" bestFit="1" customWidth="1"/>
    <col min="5124" max="5124" width="9.85546875" style="101" customWidth="1"/>
    <col min="5125" max="5125" width="2" style="101" bestFit="1" customWidth="1"/>
    <col min="5126" max="5126" width="9.85546875" style="101" customWidth="1"/>
    <col min="5127" max="5127" width="2" style="101" bestFit="1" customWidth="1"/>
    <col min="5128" max="5128" width="9.85546875" style="101" customWidth="1"/>
    <col min="5129" max="5129" width="2" style="101" bestFit="1" customWidth="1"/>
    <col min="5130" max="5130" width="9.85546875" style="101" customWidth="1"/>
    <col min="5131" max="5131" width="2" style="101" bestFit="1" customWidth="1"/>
    <col min="5132" max="5132" width="9.85546875" style="101" customWidth="1"/>
    <col min="5133" max="5133" width="2" style="101" bestFit="1" customWidth="1"/>
    <col min="5134" max="5134" width="9.85546875" style="101" customWidth="1"/>
    <col min="5135" max="5135" width="2" style="101" bestFit="1" customWidth="1"/>
    <col min="5136" max="5136" width="9.85546875" style="101" customWidth="1"/>
    <col min="5137" max="5137" width="2" style="101" bestFit="1" customWidth="1"/>
    <col min="5138" max="5138" width="9.85546875" style="101" customWidth="1"/>
    <col min="5139" max="5139" width="2" style="101" bestFit="1" customWidth="1"/>
    <col min="5140" max="5140" width="9.85546875" style="101" customWidth="1"/>
    <col min="5141" max="5141" width="2" style="101" bestFit="1" customWidth="1"/>
    <col min="5142" max="5142" width="9.85546875" style="101" customWidth="1"/>
    <col min="5143" max="5143" width="2" style="101" bestFit="1" customWidth="1"/>
    <col min="5144" max="5144" width="9.85546875" style="101" customWidth="1"/>
    <col min="5145" max="5145" width="2" style="101" bestFit="1" customWidth="1"/>
    <col min="5146" max="5376" width="9.140625" style="101"/>
    <col min="5377" max="5377" width="23" style="101" customWidth="1"/>
    <col min="5378" max="5378" width="9.85546875" style="101" customWidth="1"/>
    <col min="5379" max="5379" width="2" style="101" bestFit="1" customWidth="1"/>
    <col min="5380" max="5380" width="9.85546875" style="101" customWidth="1"/>
    <col min="5381" max="5381" width="2" style="101" bestFit="1" customWidth="1"/>
    <col min="5382" max="5382" width="9.85546875" style="101" customWidth="1"/>
    <col min="5383" max="5383" width="2" style="101" bestFit="1" customWidth="1"/>
    <col min="5384" max="5384" width="9.85546875" style="101" customWidth="1"/>
    <col min="5385" max="5385" width="2" style="101" bestFit="1" customWidth="1"/>
    <col min="5386" max="5386" width="9.85546875" style="101" customWidth="1"/>
    <col min="5387" max="5387" width="2" style="101" bestFit="1" customWidth="1"/>
    <col min="5388" max="5388" width="9.85546875" style="101" customWidth="1"/>
    <col min="5389" max="5389" width="2" style="101" bestFit="1" customWidth="1"/>
    <col min="5390" max="5390" width="9.85546875" style="101" customWidth="1"/>
    <col min="5391" max="5391" width="2" style="101" bestFit="1" customWidth="1"/>
    <col min="5392" max="5392" width="9.85546875" style="101" customWidth="1"/>
    <col min="5393" max="5393" width="2" style="101" bestFit="1" customWidth="1"/>
    <col min="5394" max="5394" width="9.85546875" style="101" customWidth="1"/>
    <col min="5395" max="5395" width="2" style="101" bestFit="1" customWidth="1"/>
    <col min="5396" max="5396" width="9.85546875" style="101" customWidth="1"/>
    <col min="5397" max="5397" width="2" style="101" bestFit="1" customWidth="1"/>
    <col min="5398" max="5398" width="9.85546875" style="101" customWidth="1"/>
    <col min="5399" max="5399" width="2" style="101" bestFit="1" customWidth="1"/>
    <col min="5400" max="5400" width="9.85546875" style="101" customWidth="1"/>
    <col min="5401" max="5401" width="2" style="101" bestFit="1" customWidth="1"/>
    <col min="5402" max="5632" width="9.140625" style="101"/>
    <col min="5633" max="5633" width="23" style="101" customWidth="1"/>
    <col min="5634" max="5634" width="9.85546875" style="101" customWidth="1"/>
    <col min="5635" max="5635" width="2" style="101" bestFit="1" customWidth="1"/>
    <col min="5636" max="5636" width="9.85546875" style="101" customWidth="1"/>
    <col min="5637" max="5637" width="2" style="101" bestFit="1" customWidth="1"/>
    <col min="5638" max="5638" width="9.85546875" style="101" customWidth="1"/>
    <col min="5639" max="5639" width="2" style="101" bestFit="1" customWidth="1"/>
    <col min="5640" max="5640" width="9.85546875" style="101" customWidth="1"/>
    <col min="5641" max="5641" width="2" style="101" bestFit="1" customWidth="1"/>
    <col min="5642" max="5642" width="9.85546875" style="101" customWidth="1"/>
    <col min="5643" max="5643" width="2" style="101" bestFit="1" customWidth="1"/>
    <col min="5644" max="5644" width="9.85546875" style="101" customWidth="1"/>
    <col min="5645" max="5645" width="2" style="101" bestFit="1" customWidth="1"/>
    <col min="5646" max="5646" width="9.85546875" style="101" customWidth="1"/>
    <col min="5647" max="5647" width="2" style="101" bestFit="1" customWidth="1"/>
    <col min="5648" max="5648" width="9.85546875" style="101" customWidth="1"/>
    <col min="5649" max="5649" width="2" style="101" bestFit="1" customWidth="1"/>
    <col min="5650" max="5650" width="9.85546875" style="101" customWidth="1"/>
    <col min="5651" max="5651" width="2" style="101" bestFit="1" customWidth="1"/>
    <col min="5652" max="5652" width="9.85546875" style="101" customWidth="1"/>
    <col min="5653" max="5653" width="2" style="101" bestFit="1" customWidth="1"/>
    <col min="5654" max="5654" width="9.85546875" style="101" customWidth="1"/>
    <col min="5655" max="5655" width="2" style="101" bestFit="1" customWidth="1"/>
    <col min="5656" max="5656" width="9.85546875" style="101" customWidth="1"/>
    <col min="5657" max="5657" width="2" style="101" bestFit="1" customWidth="1"/>
    <col min="5658" max="5888" width="9.140625" style="101"/>
    <col min="5889" max="5889" width="23" style="101" customWidth="1"/>
    <col min="5890" max="5890" width="9.85546875" style="101" customWidth="1"/>
    <col min="5891" max="5891" width="2" style="101" bestFit="1" customWidth="1"/>
    <col min="5892" max="5892" width="9.85546875" style="101" customWidth="1"/>
    <col min="5893" max="5893" width="2" style="101" bestFit="1" customWidth="1"/>
    <col min="5894" max="5894" width="9.85546875" style="101" customWidth="1"/>
    <col min="5895" max="5895" width="2" style="101" bestFit="1" customWidth="1"/>
    <col min="5896" max="5896" width="9.85546875" style="101" customWidth="1"/>
    <col min="5897" max="5897" width="2" style="101" bestFit="1" customWidth="1"/>
    <col min="5898" max="5898" width="9.85546875" style="101" customWidth="1"/>
    <col min="5899" max="5899" width="2" style="101" bestFit="1" customWidth="1"/>
    <col min="5900" max="5900" width="9.85546875" style="101" customWidth="1"/>
    <col min="5901" max="5901" width="2" style="101" bestFit="1" customWidth="1"/>
    <col min="5902" max="5902" width="9.85546875" style="101" customWidth="1"/>
    <col min="5903" max="5903" width="2" style="101" bestFit="1" customWidth="1"/>
    <col min="5904" max="5904" width="9.85546875" style="101" customWidth="1"/>
    <col min="5905" max="5905" width="2" style="101" bestFit="1" customWidth="1"/>
    <col min="5906" max="5906" width="9.85546875" style="101" customWidth="1"/>
    <col min="5907" max="5907" width="2" style="101" bestFit="1" customWidth="1"/>
    <col min="5908" max="5908" width="9.85546875" style="101" customWidth="1"/>
    <col min="5909" max="5909" width="2" style="101" bestFit="1" customWidth="1"/>
    <col min="5910" max="5910" width="9.85546875" style="101" customWidth="1"/>
    <col min="5911" max="5911" width="2" style="101" bestFit="1" customWidth="1"/>
    <col min="5912" max="5912" width="9.85546875" style="101" customWidth="1"/>
    <col min="5913" max="5913" width="2" style="101" bestFit="1" customWidth="1"/>
    <col min="5914" max="6144" width="9.140625" style="101"/>
    <col min="6145" max="6145" width="23" style="101" customWidth="1"/>
    <col min="6146" max="6146" width="9.85546875" style="101" customWidth="1"/>
    <col min="6147" max="6147" width="2" style="101" bestFit="1" customWidth="1"/>
    <col min="6148" max="6148" width="9.85546875" style="101" customWidth="1"/>
    <col min="6149" max="6149" width="2" style="101" bestFit="1" customWidth="1"/>
    <col min="6150" max="6150" width="9.85546875" style="101" customWidth="1"/>
    <col min="6151" max="6151" width="2" style="101" bestFit="1" customWidth="1"/>
    <col min="6152" max="6152" width="9.85546875" style="101" customWidth="1"/>
    <col min="6153" max="6153" width="2" style="101" bestFit="1" customWidth="1"/>
    <col min="6154" max="6154" width="9.85546875" style="101" customWidth="1"/>
    <col min="6155" max="6155" width="2" style="101" bestFit="1" customWidth="1"/>
    <col min="6156" max="6156" width="9.85546875" style="101" customWidth="1"/>
    <col min="6157" max="6157" width="2" style="101" bestFit="1" customWidth="1"/>
    <col min="6158" max="6158" width="9.85546875" style="101" customWidth="1"/>
    <col min="6159" max="6159" width="2" style="101" bestFit="1" customWidth="1"/>
    <col min="6160" max="6160" width="9.85546875" style="101" customWidth="1"/>
    <col min="6161" max="6161" width="2" style="101" bestFit="1" customWidth="1"/>
    <col min="6162" max="6162" width="9.85546875" style="101" customWidth="1"/>
    <col min="6163" max="6163" width="2" style="101" bestFit="1" customWidth="1"/>
    <col min="6164" max="6164" width="9.85546875" style="101" customWidth="1"/>
    <col min="6165" max="6165" width="2" style="101" bestFit="1" customWidth="1"/>
    <col min="6166" max="6166" width="9.85546875" style="101" customWidth="1"/>
    <col min="6167" max="6167" width="2" style="101" bestFit="1" customWidth="1"/>
    <col min="6168" max="6168" width="9.85546875" style="101" customWidth="1"/>
    <col min="6169" max="6169" width="2" style="101" bestFit="1" customWidth="1"/>
    <col min="6170" max="6400" width="9.140625" style="101"/>
    <col min="6401" max="6401" width="23" style="101" customWidth="1"/>
    <col min="6402" max="6402" width="9.85546875" style="101" customWidth="1"/>
    <col min="6403" max="6403" width="2" style="101" bestFit="1" customWidth="1"/>
    <col min="6404" max="6404" width="9.85546875" style="101" customWidth="1"/>
    <col min="6405" max="6405" width="2" style="101" bestFit="1" customWidth="1"/>
    <col min="6406" max="6406" width="9.85546875" style="101" customWidth="1"/>
    <col min="6407" max="6407" width="2" style="101" bestFit="1" customWidth="1"/>
    <col min="6408" max="6408" width="9.85546875" style="101" customWidth="1"/>
    <col min="6409" max="6409" width="2" style="101" bestFit="1" customWidth="1"/>
    <col min="6410" max="6410" width="9.85546875" style="101" customWidth="1"/>
    <col min="6411" max="6411" width="2" style="101" bestFit="1" customWidth="1"/>
    <col min="6412" max="6412" width="9.85546875" style="101" customWidth="1"/>
    <col min="6413" max="6413" width="2" style="101" bestFit="1" customWidth="1"/>
    <col min="6414" max="6414" width="9.85546875" style="101" customWidth="1"/>
    <col min="6415" max="6415" width="2" style="101" bestFit="1" customWidth="1"/>
    <col min="6416" max="6416" width="9.85546875" style="101" customWidth="1"/>
    <col min="6417" max="6417" width="2" style="101" bestFit="1" customWidth="1"/>
    <col min="6418" max="6418" width="9.85546875" style="101" customWidth="1"/>
    <col min="6419" max="6419" width="2" style="101" bestFit="1" customWidth="1"/>
    <col min="6420" max="6420" width="9.85546875" style="101" customWidth="1"/>
    <col min="6421" max="6421" width="2" style="101" bestFit="1" customWidth="1"/>
    <col min="6422" max="6422" width="9.85546875" style="101" customWidth="1"/>
    <col min="6423" max="6423" width="2" style="101" bestFit="1" customWidth="1"/>
    <col min="6424" max="6424" width="9.85546875" style="101" customWidth="1"/>
    <col min="6425" max="6425" width="2" style="101" bestFit="1" customWidth="1"/>
    <col min="6426" max="6656" width="9.140625" style="101"/>
    <col min="6657" max="6657" width="23" style="101" customWidth="1"/>
    <col min="6658" max="6658" width="9.85546875" style="101" customWidth="1"/>
    <col min="6659" max="6659" width="2" style="101" bestFit="1" customWidth="1"/>
    <col min="6660" max="6660" width="9.85546875" style="101" customWidth="1"/>
    <col min="6661" max="6661" width="2" style="101" bestFit="1" customWidth="1"/>
    <col min="6662" max="6662" width="9.85546875" style="101" customWidth="1"/>
    <col min="6663" max="6663" width="2" style="101" bestFit="1" customWidth="1"/>
    <col min="6664" max="6664" width="9.85546875" style="101" customWidth="1"/>
    <col min="6665" max="6665" width="2" style="101" bestFit="1" customWidth="1"/>
    <col min="6666" max="6666" width="9.85546875" style="101" customWidth="1"/>
    <col min="6667" max="6667" width="2" style="101" bestFit="1" customWidth="1"/>
    <col min="6668" max="6668" width="9.85546875" style="101" customWidth="1"/>
    <col min="6669" max="6669" width="2" style="101" bestFit="1" customWidth="1"/>
    <col min="6670" max="6670" width="9.85546875" style="101" customWidth="1"/>
    <col min="6671" max="6671" width="2" style="101" bestFit="1" customWidth="1"/>
    <col min="6672" max="6672" width="9.85546875" style="101" customWidth="1"/>
    <col min="6673" max="6673" width="2" style="101" bestFit="1" customWidth="1"/>
    <col min="6674" max="6674" width="9.85546875" style="101" customWidth="1"/>
    <col min="6675" max="6675" width="2" style="101" bestFit="1" customWidth="1"/>
    <col min="6676" max="6676" width="9.85546875" style="101" customWidth="1"/>
    <col min="6677" max="6677" width="2" style="101" bestFit="1" customWidth="1"/>
    <col min="6678" max="6678" width="9.85546875" style="101" customWidth="1"/>
    <col min="6679" max="6679" width="2" style="101" bestFit="1" customWidth="1"/>
    <col min="6680" max="6680" width="9.85546875" style="101" customWidth="1"/>
    <col min="6681" max="6681" width="2" style="101" bestFit="1" customWidth="1"/>
    <col min="6682" max="6912" width="9.140625" style="101"/>
    <col min="6913" max="6913" width="23" style="101" customWidth="1"/>
    <col min="6914" max="6914" width="9.85546875" style="101" customWidth="1"/>
    <col min="6915" max="6915" width="2" style="101" bestFit="1" customWidth="1"/>
    <col min="6916" max="6916" width="9.85546875" style="101" customWidth="1"/>
    <col min="6917" max="6917" width="2" style="101" bestFit="1" customWidth="1"/>
    <col min="6918" max="6918" width="9.85546875" style="101" customWidth="1"/>
    <col min="6919" max="6919" width="2" style="101" bestFit="1" customWidth="1"/>
    <col min="6920" max="6920" width="9.85546875" style="101" customWidth="1"/>
    <col min="6921" max="6921" width="2" style="101" bestFit="1" customWidth="1"/>
    <col min="6922" max="6922" width="9.85546875" style="101" customWidth="1"/>
    <col min="6923" max="6923" width="2" style="101" bestFit="1" customWidth="1"/>
    <col min="6924" max="6924" width="9.85546875" style="101" customWidth="1"/>
    <col min="6925" max="6925" width="2" style="101" bestFit="1" customWidth="1"/>
    <col min="6926" max="6926" width="9.85546875" style="101" customWidth="1"/>
    <col min="6927" max="6927" width="2" style="101" bestFit="1" customWidth="1"/>
    <col min="6928" max="6928" width="9.85546875" style="101" customWidth="1"/>
    <col min="6929" max="6929" width="2" style="101" bestFit="1" customWidth="1"/>
    <col min="6930" max="6930" width="9.85546875" style="101" customWidth="1"/>
    <col min="6931" max="6931" width="2" style="101" bestFit="1" customWidth="1"/>
    <col min="6932" max="6932" width="9.85546875" style="101" customWidth="1"/>
    <col min="6933" max="6933" width="2" style="101" bestFit="1" customWidth="1"/>
    <col min="6934" max="6934" width="9.85546875" style="101" customWidth="1"/>
    <col min="6935" max="6935" width="2" style="101" bestFit="1" customWidth="1"/>
    <col min="6936" max="6936" width="9.85546875" style="101" customWidth="1"/>
    <col min="6937" max="6937" width="2" style="101" bestFit="1" customWidth="1"/>
    <col min="6938" max="7168" width="9.140625" style="101"/>
    <col min="7169" max="7169" width="23" style="101" customWidth="1"/>
    <col min="7170" max="7170" width="9.85546875" style="101" customWidth="1"/>
    <col min="7171" max="7171" width="2" style="101" bestFit="1" customWidth="1"/>
    <col min="7172" max="7172" width="9.85546875" style="101" customWidth="1"/>
    <col min="7173" max="7173" width="2" style="101" bestFit="1" customWidth="1"/>
    <col min="7174" max="7174" width="9.85546875" style="101" customWidth="1"/>
    <col min="7175" max="7175" width="2" style="101" bestFit="1" customWidth="1"/>
    <col min="7176" max="7176" width="9.85546875" style="101" customWidth="1"/>
    <col min="7177" max="7177" width="2" style="101" bestFit="1" customWidth="1"/>
    <col min="7178" max="7178" width="9.85546875" style="101" customWidth="1"/>
    <col min="7179" max="7179" width="2" style="101" bestFit="1" customWidth="1"/>
    <col min="7180" max="7180" width="9.85546875" style="101" customWidth="1"/>
    <col min="7181" max="7181" width="2" style="101" bestFit="1" customWidth="1"/>
    <col min="7182" max="7182" width="9.85546875" style="101" customWidth="1"/>
    <col min="7183" max="7183" width="2" style="101" bestFit="1" customWidth="1"/>
    <col min="7184" max="7184" width="9.85546875" style="101" customWidth="1"/>
    <col min="7185" max="7185" width="2" style="101" bestFit="1" customWidth="1"/>
    <col min="7186" max="7186" width="9.85546875" style="101" customWidth="1"/>
    <col min="7187" max="7187" width="2" style="101" bestFit="1" customWidth="1"/>
    <col min="7188" max="7188" width="9.85546875" style="101" customWidth="1"/>
    <col min="7189" max="7189" width="2" style="101" bestFit="1" customWidth="1"/>
    <col min="7190" max="7190" width="9.85546875" style="101" customWidth="1"/>
    <col min="7191" max="7191" width="2" style="101" bestFit="1" customWidth="1"/>
    <col min="7192" max="7192" width="9.85546875" style="101" customWidth="1"/>
    <col min="7193" max="7193" width="2" style="101" bestFit="1" customWidth="1"/>
    <col min="7194" max="7424" width="9.140625" style="101"/>
    <col min="7425" max="7425" width="23" style="101" customWidth="1"/>
    <col min="7426" max="7426" width="9.85546875" style="101" customWidth="1"/>
    <col min="7427" max="7427" width="2" style="101" bestFit="1" customWidth="1"/>
    <col min="7428" max="7428" width="9.85546875" style="101" customWidth="1"/>
    <col min="7429" max="7429" width="2" style="101" bestFit="1" customWidth="1"/>
    <col min="7430" max="7430" width="9.85546875" style="101" customWidth="1"/>
    <col min="7431" max="7431" width="2" style="101" bestFit="1" customWidth="1"/>
    <col min="7432" max="7432" width="9.85546875" style="101" customWidth="1"/>
    <col min="7433" max="7433" width="2" style="101" bestFit="1" customWidth="1"/>
    <col min="7434" max="7434" width="9.85546875" style="101" customWidth="1"/>
    <col min="7435" max="7435" width="2" style="101" bestFit="1" customWidth="1"/>
    <col min="7436" max="7436" width="9.85546875" style="101" customWidth="1"/>
    <col min="7437" max="7437" width="2" style="101" bestFit="1" customWidth="1"/>
    <col min="7438" max="7438" width="9.85546875" style="101" customWidth="1"/>
    <col min="7439" max="7439" width="2" style="101" bestFit="1" customWidth="1"/>
    <col min="7440" max="7440" width="9.85546875" style="101" customWidth="1"/>
    <col min="7441" max="7441" width="2" style="101" bestFit="1" customWidth="1"/>
    <col min="7442" max="7442" width="9.85546875" style="101" customWidth="1"/>
    <col min="7443" max="7443" width="2" style="101" bestFit="1" customWidth="1"/>
    <col min="7444" max="7444" width="9.85546875" style="101" customWidth="1"/>
    <col min="7445" max="7445" width="2" style="101" bestFit="1" customWidth="1"/>
    <col min="7446" max="7446" width="9.85546875" style="101" customWidth="1"/>
    <col min="7447" max="7447" width="2" style="101" bestFit="1" customWidth="1"/>
    <col min="7448" max="7448" width="9.85546875" style="101" customWidth="1"/>
    <col min="7449" max="7449" width="2" style="101" bestFit="1" customWidth="1"/>
    <col min="7450" max="7680" width="9.140625" style="101"/>
    <col min="7681" max="7681" width="23" style="101" customWidth="1"/>
    <col min="7682" max="7682" width="9.85546875" style="101" customWidth="1"/>
    <col min="7683" max="7683" width="2" style="101" bestFit="1" customWidth="1"/>
    <col min="7684" max="7684" width="9.85546875" style="101" customWidth="1"/>
    <col min="7685" max="7685" width="2" style="101" bestFit="1" customWidth="1"/>
    <col min="7686" max="7686" width="9.85546875" style="101" customWidth="1"/>
    <col min="7687" max="7687" width="2" style="101" bestFit="1" customWidth="1"/>
    <col min="7688" max="7688" width="9.85546875" style="101" customWidth="1"/>
    <col min="7689" max="7689" width="2" style="101" bestFit="1" customWidth="1"/>
    <col min="7690" max="7690" width="9.85546875" style="101" customWidth="1"/>
    <col min="7691" max="7691" width="2" style="101" bestFit="1" customWidth="1"/>
    <col min="7692" max="7692" width="9.85546875" style="101" customWidth="1"/>
    <col min="7693" max="7693" width="2" style="101" bestFit="1" customWidth="1"/>
    <col min="7694" max="7694" width="9.85546875" style="101" customWidth="1"/>
    <col min="7695" max="7695" width="2" style="101" bestFit="1" customWidth="1"/>
    <col min="7696" max="7696" width="9.85546875" style="101" customWidth="1"/>
    <col min="7697" max="7697" width="2" style="101" bestFit="1" customWidth="1"/>
    <col min="7698" max="7698" width="9.85546875" style="101" customWidth="1"/>
    <col min="7699" max="7699" width="2" style="101" bestFit="1" customWidth="1"/>
    <col min="7700" max="7700" width="9.85546875" style="101" customWidth="1"/>
    <col min="7701" max="7701" width="2" style="101" bestFit="1" customWidth="1"/>
    <col min="7702" max="7702" width="9.85546875" style="101" customWidth="1"/>
    <col min="7703" max="7703" width="2" style="101" bestFit="1" customWidth="1"/>
    <col min="7704" max="7704" width="9.85546875" style="101" customWidth="1"/>
    <col min="7705" max="7705" width="2" style="101" bestFit="1" customWidth="1"/>
    <col min="7706" max="7936" width="9.140625" style="101"/>
    <col min="7937" max="7937" width="23" style="101" customWidth="1"/>
    <col min="7938" max="7938" width="9.85546875" style="101" customWidth="1"/>
    <col min="7939" max="7939" width="2" style="101" bestFit="1" customWidth="1"/>
    <col min="7940" max="7940" width="9.85546875" style="101" customWidth="1"/>
    <col min="7941" max="7941" width="2" style="101" bestFit="1" customWidth="1"/>
    <col min="7942" max="7942" width="9.85546875" style="101" customWidth="1"/>
    <col min="7943" max="7943" width="2" style="101" bestFit="1" customWidth="1"/>
    <col min="7944" max="7944" width="9.85546875" style="101" customWidth="1"/>
    <col min="7945" max="7945" width="2" style="101" bestFit="1" customWidth="1"/>
    <col min="7946" max="7946" width="9.85546875" style="101" customWidth="1"/>
    <col min="7947" max="7947" width="2" style="101" bestFit="1" customWidth="1"/>
    <col min="7948" max="7948" width="9.85546875" style="101" customWidth="1"/>
    <col min="7949" max="7949" width="2" style="101" bestFit="1" customWidth="1"/>
    <col min="7950" max="7950" width="9.85546875" style="101" customWidth="1"/>
    <col min="7951" max="7951" width="2" style="101" bestFit="1" customWidth="1"/>
    <col min="7952" max="7952" width="9.85546875" style="101" customWidth="1"/>
    <col min="7953" max="7953" width="2" style="101" bestFit="1" customWidth="1"/>
    <col min="7954" max="7954" width="9.85546875" style="101" customWidth="1"/>
    <col min="7955" max="7955" width="2" style="101" bestFit="1" customWidth="1"/>
    <col min="7956" max="7956" width="9.85546875" style="101" customWidth="1"/>
    <col min="7957" max="7957" width="2" style="101" bestFit="1" customWidth="1"/>
    <col min="7958" max="7958" width="9.85546875" style="101" customWidth="1"/>
    <col min="7959" max="7959" width="2" style="101" bestFit="1" customWidth="1"/>
    <col min="7960" max="7960" width="9.85546875" style="101" customWidth="1"/>
    <col min="7961" max="7961" width="2" style="101" bestFit="1" customWidth="1"/>
    <col min="7962" max="8192" width="9.140625" style="101"/>
    <col min="8193" max="8193" width="23" style="101" customWidth="1"/>
    <col min="8194" max="8194" width="9.85546875" style="101" customWidth="1"/>
    <col min="8195" max="8195" width="2" style="101" bestFit="1" customWidth="1"/>
    <col min="8196" max="8196" width="9.85546875" style="101" customWidth="1"/>
    <col min="8197" max="8197" width="2" style="101" bestFit="1" customWidth="1"/>
    <col min="8198" max="8198" width="9.85546875" style="101" customWidth="1"/>
    <col min="8199" max="8199" width="2" style="101" bestFit="1" customWidth="1"/>
    <col min="8200" max="8200" width="9.85546875" style="101" customWidth="1"/>
    <col min="8201" max="8201" width="2" style="101" bestFit="1" customWidth="1"/>
    <col min="8202" max="8202" width="9.85546875" style="101" customWidth="1"/>
    <col min="8203" max="8203" width="2" style="101" bestFit="1" customWidth="1"/>
    <col min="8204" max="8204" width="9.85546875" style="101" customWidth="1"/>
    <col min="8205" max="8205" width="2" style="101" bestFit="1" customWidth="1"/>
    <col min="8206" max="8206" width="9.85546875" style="101" customWidth="1"/>
    <col min="8207" max="8207" width="2" style="101" bestFit="1" customWidth="1"/>
    <col min="8208" max="8208" width="9.85546875" style="101" customWidth="1"/>
    <col min="8209" max="8209" width="2" style="101" bestFit="1" customWidth="1"/>
    <col min="8210" max="8210" width="9.85546875" style="101" customWidth="1"/>
    <col min="8211" max="8211" width="2" style="101" bestFit="1" customWidth="1"/>
    <col min="8212" max="8212" width="9.85546875" style="101" customWidth="1"/>
    <col min="8213" max="8213" width="2" style="101" bestFit="1" customWidth="1"/>
    <col min="8214" max="8214" width="9.85546875" style="101" customWidth="1"/>
    <col min="8215" max="8215" width="2" style="101" bestFit="1" customWidth="1"/>
    <col min="8216" max="8216" width="9.85546875" style="101" customWidth="1"/>
    <col min="8217" max="8217" width="2" style="101" bestFit="1" customWidth="1"/>
    <col min="8218" max="8448" width="9.140625" style="101"/>
    <col min="8449" max="8449" width="23" style="101" customWidth="1"/>
    <col min="8450" max="8450" width="9.85546875" style="101" customWidth="1"/>
    <col min="8451" max="8451" width="2" style="101" bestFit="1" customWidth="1"/>
    <col min="8452" max="8452" width="9.85546875" style="101" customWidth="1"/>
    <col min="8453" max="8453" width="2" style="101" bestFit="1" customWidth="1"/>
    <col min="8454" max="8454" width="9.85546875" style="101" customWidth="1"/>
    <col min="8455" max="8455" width="2" style="101" bestFit="1" customWidth="1"/>
    <col min="8456" max="8456" width="9.85546875" style="101" customWidth="1"/>
    <col min="8457" max="8457" width="2" style="101" bestFit="1" customWidth="1"/>
    <col min="8458" max="8458" width="9.85546875" style="101" customWidth="1"/>
    <col min="8459" max="8459" width="2" style="101" bestFit="1" customWidth="1"/>
    <col min="8460" max="8460" width="9.85546875" style="101" customWidth="1"/>
    <col min="8461" max="8461" width="2" style="101" bestFit="1" customWidth="1"/>
    <col min="8462" max="8462" width="9.85546875" style="101" customWidth="1"/>
    <col min="8463" max="8463" width="2" style="101" bestFit="1" customWidth="1"/>
    <col min="8464" max="8464" width="9.85546875" style="101" customWidth="1"/>
    <col min="8465" max="8465" width="2" style="101" bestFit="1" customWidth="1"/>
    <col min="8466" max="8466" width="9.85546875" style="101" customWidth="1"/>
    <col min="8467" max="8467" width="2" style="101" bestFit="1" customWidth="1"/>
    <col min="8468" max="8468" width="9.85546875" style="101" customWidth="1"/>
    <col min="8469" max="8469" width="2" style="101" bestFit="1" customWidth="1"/>
    <col min="8470" max="8470" width="9.85546875" style="101" customWidth="1"/>
    <col min="8471" max="8471" width="2" style="101" bestFit="1" customWidth="1"/>
    <col min="8472" max="8472" width="9.85546875" style="101" customWidth="1"/>
    <col min="8473" max="8473" width="2" style="101" bestFit="1" customWidth="1"/>
    <col min="8474" max="8704" width="9.140625" style="101"/>
    <col min="8705" max="8705" width="23" style="101" customWidth="1"/>
    <col min="8706" max="8706" width="9.85546875" style="101" customWidth="1"/>
    <col min="8707" max="8707" width="2" style="101" bestFit="1" customWidth="1"/>
    <col min="8708" max="8708" width="9.85546875" style="101" customWidth="1"/>
    <col min="8709" max="8709" width="2" style="101" bestFit="1" customWidth="1"/>
    <col min="8710" max="8710" width="9.85546875" style="101" customWidth="1"/>
    <col min="8711" max="8711" width="2" style="101" bestFit="1" customWidth="1"/>
    <col min="8712" max="8712" width="9.85546875" style="101" customWidth="1"/>
    <col min="8713" max="8713" width="2" style="101" bestFit="1" customWidth="1"/>
    <col min="8714" max="8714" width="9.85546875" style="101" customWidth="1"/>
    <col min="8715" max="8715" width="2" style="101" bestFit="1" customWidth="1"/>
    <col min="8716" max="8716" width="9.85546875" style="101" customWidth="1"/>
    <col min="8717" max="8717" width="2" style="101" bestFit="1" customWidth="1"/>
    <col min="8718" max="8718" width="9.85546875" style="101" customWidth="1"/>
    <col min="8719" max="8719" width="2" style="101" bestFit="1" customWidth="1"/>
    <col min="8720" max="8720" width="9.85546875" style="101" customWidth="1"/>
    <col min="8721" max="8721" width="2" style="101" bestFit="1" customWidth="1"/>
    <col min="8722" max="8722" width="9.85546875" style="101" customWidth="1"/>
    <col min="8723" max="8723" width="2" style="101" bestFit="1" customWidth="1"/>
    <col min="8724" max="8724" width="9.85546875" style="101" customWidth="1"/>
    <col min="8725" max="8725" width="2" style="101" bestFit="1" customWidth="1"/>
    <col min="8726" max="8726" width="9.85546875" style="101" customWidth="1"/>
    <col min="8727" max="8727" width="2" style="101" bestFit="1" customWidth="1"/>
    <col min="8728" max="8728" width="9.85546875" style="101" customWidth="1"/>
    <col min="8729" max="8729" width="2" style="101" bestFit="1" customWidth="1"/>
    <col min="8730" max="8960" width="9.140625" style="101"/>
    <col min="8961" max="8961" width="23" style="101" customWidth="1"/>
    <col min="8962" max="8962" width="9.85546875" style="101" customWidth="1"/>
    <col min="8963" max="8963" width="2" style="101" bestFit="1" customWidth="1"/>
    <col min="8964" max="8964" width="9.85546875" style="101" customWidth="1"/>
    <col min="8965" max="8965" width="2" style="101" bestFit="1" customWidth="1"/>
    <col min="8966" max="8966" width="9.85546875" style="101" customWidth="1"/>
    <col min="8967" max="8967" width="2" style="101" bestFit="1" customWidth="1"/>
    <col min="8968" max="8968" width="9.85546875" style="101" customWidth="1"/>
    <col min="8969" max="8969" width="2" style="101" bestFit="1" customWidth="1"/>
    <col min="8970" max="8970" width="9.85546875" style="101" customWidth="1"/>
    <col min="8971" max="8971" width="2" style="101" bestFit="1" customWidth="1"/>
    <col min="8972" max="8972" width="9.85546875" style="101" customWidth="1"/>
    <col min="8973" max="8973" width="2" style="101" bestFit="1" customWidth="1"/>
    <col min="8974" max="8974" width="9.85546875" style="101" customWidth="1"/>
    <col min="8975" max="8975" width="2" style="101" bestFit="1" customWidth="1"/>
    <col min="8976" max="8976" width="9.85546875" style="101" customWidth="1"/>
    <col min="8977" max="8977" width="2" style="101" bestFit="1" customWidth="1"/>
    <col min="8978" max="8978" width="9.85546875" style="101" customWidth="1"/>
    <col min="8979" max="8979" width="2" style="101" bestFit="1" customWidth="1"/>
    <col min="8980" max="8980" width="9.85546875" style="101" customWidth="1"/>
    <col min="8981" max="8981" width="2" style="101" bestFit="1" customWidth="1"/>
    <col min="8982" max="8982" width="9.85546875" style="101" customWidth="1"/>
    <col min="8983" max="8983" width="2" style="101" bestFit="1" customWidth="1"/>
    <col min="8984" max="8984" width="9.85546875" style="101" customWidth="1"/>
    <col min="8985" max="8985" width="2" style="101" bestFit="1" customWidth="1"/>
    <col min="8986" max="9216" width="9.140625" style="101"/>
    <col min="9217" max="9217" width="23" style="101" customWidth="1"/>
    <col min="9218" max="9218" width="9.85546875" style="101" customWidth="1"/>
    <col min="9219" max="9219" width="2" style="101" bestFit="1" customWidth="1"/>
    <col min="9220" max="9220" width="9.85546875" style="101" customWidth="1"/>
    <col min="9221" max="9221" width="2" style="101" bestFit="1" customWidth="1"/>
    <col min="9222" max="9222" width="9.85546875" style="101" customWidth="1"/>
    <col min="9223" max="9223" width="2" style="101" bestFit="1" customWidth="1"/>
    <col min="9224" max="9224" width="9.85546875" style="101" customWidth="1"/>
    <col min="9225" max="9225" width="2" style="101" bestFit="1" customWidth="1"/>
    <col min="9226" max="9226" width="9.85546875" style="101" customWidth="1"/>
    <col min="9227" max="9227" width="2" style="101" bestFit="1" customWidth="1"/>
    <col min="9228" max="9228" width="9.85546875" style="101" customWidth="1"/>
    <col min="9229" max="9229" width="2" style="101" bestFit="1" customWidth="1"/>
    <col min="9230" max="9230" width="9.85546875" style="101" customWidth="1"/>
    <col min="9231" max="9231" width="2" style="101" bestFit="1" customWidth="1"/>
    <col min="9232" max="9232" width="9.85546875" style="101" customWidth="1"/>
    <col min="9233" max="9233" width="2" style="101" bestFit="1" customWidth="1"/>
    <col min="9234" max="9234" width="9.85546875" style="101" customWidth="1"/>
    <col min="9235" max="9235" width="2" style="101" bestFit="1" customWidth="1"/>
    <col min="9236" max="9236" width="9.85546875" style="101" customWidth="1"/>
    <col min="9237" max="9237" width="2" style="101" bestFit="1" customWidth="1"/>
    <col min="9238" max="9238" width="9.85546875" style="101" customWidth="1"/>
    <col min="9239" max="9239" width="2" style="101" bestFit="1" customWidth="1"/>
    <col min="9240" max="9240" width="9.85546875" style="101" customWidth="1"/>
    <col min="9241" max="9241" width="2" style="101" bestFit="1" customWidth="1"/>
    <col min="9242" max="9472" width="9.140625" style="101"/>
    <col min="9473" max="9473" width="23" style="101" customWidth="1"/>
    <col min="9474" max="9474" width="9.85546875" style="101" customWidth="1"/>
    <col min="9475" max="9475" width="2" style="101" bestFit="1" customWidth="1"/>
    <col min="9476" max="9476" width="9.85546875" style="101" customWidth="1"/>
    <col min="9477" max="9477" width="2" style="101" bestFit="1" customWidth="1"/>
    <col min="9478" max="9478" width="9.85546875" style="101" customWidth="1"/>
    <col min="9479" max="9479" width="2" style="101" bestFit="1" customWidth="1"/>
    <col min="9480" max="9480" width="9.85546875" style="101" customWidth="1"/>
    <col min="9481" max="9481" width="2" style="101" bestFit="1" customWidth="1"/>
    <col min="9482" max="9482" width="9.85546875" style="101" customWidth="1"/>
    <col min="9483" max="9483" width="2" style="101" bestFit="1" customWidth="1"/>
    <col min="9484" max="9484" width="9.85546875" style="101" customWidth="1"/>
    <col min="9485" max="9485" width="2" style="101" bestFit="1" customWidth="1"/>
    <col min="9486" max="9486" width="9.85546875" style="101" customWidth="1"/>
    <col min="9487" max="9487" width="2" style="101" bestFit="1" customWidth="1"/>
    <col min="9488" max="9488" width="9.85546875" style="101" customWidth="1"/>
    <col min="9489" max="9489" width="2" style="101" bestFit="1" customWidth="1"/>
    <col min="9490" max="9490" width="9.85546875" style="101" customWidth="1"/>
    <col min="9491" max="9491" width="2" style="101" bestFit="1" customWidth="1"/>
    <col min="9492" max="9492" width="9.85546875" style="101" customWidth="1"/>
    <col min="9493" max="9493" width="2" style="101" bestFit="1" customWidth="1"/>
    <col min="9494" max="9494" width="9.85546875" style="101" customWidth="1"/>
    <col min="9495" max="9495" width="2" style="101" bestFit="1" customWidth="1"/>
    <col min="9496" max="9496" width="9.85546875" style="101" customWidth="1"/>
    <col min="9497" max="9497" width="2" style="101" bestFit="1" customWidth="1"/>
    <col min="9498" max="9728" width="9.140625" style="101"/>
    <col min="9729" max="9729" width="23" style="101" customWidth="1"/>
    <col min="9730" max="9730" width="9.85546875" style="101" customWidth="1"/>
    <col min="9731" max="9731" width="2" style="101" bestFit="1" customWidth="1"/>
    <col min="9732" max="9732" width="9.85546875" style="101" customWidth="1"/>
    <col min="9733" max="9733" width="2" style="101" bestFit="1" customWidth="1"/>
    <col min="9734" max="9734" width="9.85546875" style="101" customWidth="1"/>
    <col min="9735" max="9735" width="2" style="101" bestFit="1" customWidth="1"/>
    <col min="9736" max="9736" width="9.85546875" style="101" customWidth="1"/>
    <col min="9737" max="9737" width="2" style="101" bestFit="1" customWidth="1"/>
    <col min="9738" max="9738" width="9.85546875" style="101" customWidth="1"/>
    <col min="9739" max="9739" width="2" style="101" bestFit="1" customWidth="1"/>
    <col min="9740" max="9740" width="9.85546875" style="101" customWidth="1"/>
    <col min="9741" max="9741" width="2" style="101" bestFit="1" customWidth="1"/>
    <col min="9742" max="9742" width="9.85546875" style="101" customWidth="1"/>
    <col min="9743" max="9743" width="2" style="101" bestFit="1" customWidth="1"/>
    <col min="9744" max="9744" width="9.85546875" style="101" customWidth="1"/>
    <col min="9745" max="9745" width="2" style="101" bestFit="1" customWidth="1"/>
    <col min="9746" max="9746" width="9.85546875" style="101" customWidth="1"/>
    <col min="9747" max="9747" width="2" style="101" bestFit="1" customWidth="1"/>
    <col min="9748" max="9748" width="9.85546875" style="101" customWidth="1"/>
    <col min="9749" max="9749" width="2" style="101" bestFit="1" customWidth="1"/>
    <col min="9750" max="9750" width="9.85546875" style="101" customWidth="1"/>
    <col min="9751" max="9751" width="2" style="101" bestFit="1" customWidth="1"/>
    <col min="9752" max="9752" width="9.85546875" style="101" customWidth="1"/>
    <col min="9753" max="9753" width="2" style="101" bestFit="1" customWidth="1"/>
    <col min="9754" max="9984" width="9.140625" style="101"/>
    <col min="9985" max="9985" width="23" style="101" customWidth="1"/>
    <col min="9986" max="9986" width="9.85546875" style="101" customWidth="1"/>
    <col min="9987" max="9987" width="2" style="101" bestFit="1" customWidth="1"/>
    <col min="9988" max="9988" width="9.85546875" style="101" customWidth="1"/>
    <col min="9989" max="9989" width="2" style="101" bestFit="1" customWidth="1"/>
    <col min="9990" max="9990" width="9.85546875" style="101" customWidth="1"/>
    <col min="9991" max="9991" width="2" style="101" bestFit="1" customWidth="1"/>
    <col min="9992" max="9992" width="9.85546875" style="101" customWidth="1"/>
    <col min="9993" max="9993" width="2" style="101" bestFit="1" customWidth="1"/>
    <col min="9994" max="9994" width="9.85546875" style="101" customWidth="1"/>
    <col min="9995" max="9995" width="2" style="101" bestFit="1" customWidth="1"/>
    <col min="9996" max="9996" width="9.85546875" style="101" customWidth="1"/>
    <col min="9997" max="9997" width="2" style="101" bestFit="1" customWidth="1"/>
    <col min="9998" max="9998" width="9.85546875" style="101" customWidth="1"/>
    <col min="9999" max="9999" width="2" style="101" bestFit="1" customWidth="1"/>
    <col min="10000" max="10000" width="9.85546875" style="101" customWidth="1"/>
    <col min="10001" max="10001" width="2" style="101" bestFit="1" customWidth="1"/>
    <col min="10002" max="10002" width="9.85546875" style="101" customWidth="1"/>
    <col min="10003" max="10003" width="2" style="101" bestFit="1" customWidth="1"/>
    <col min="10004" max="10004" width="9.85546875" style="101" customWidth="1"/>
    <col min="10005" max="10005" width="2" style="101" bestFit="1" customWidth="1"/>
    <col min="10006" max="10006" width="9.85546875" style="101" customWidth="1"/>
    <col min="10007" max="10007" width="2" style="101" bestFit="1" customWidth="1"/>
    <col min="10008" max="10008" width="9.85546875" style="101" customWidth="1"/>
    <col min="10009" max="10009" width="2" style="101" bestFit="1" customWidth="1"/>
    <col min="10010" max="10240" width="9.140625" style="101"/>
    <col min="10241" max="10241" width="23" style="101" customWidth="1"/>
    <col min="10242" max="10242" width="9.85546875" style="101" customWidth="1"/>
    <col min="10243" max="10243" width="2" style="101" bestFit="1" customWidth="1"/>
    <col min="10244" max="10244" width="9.85546875" style="101" customWidth="1"/>
    <col min="10245" max="10245" width="2" style="101" bestFit="1" customWidth="1"/>
    <col min="10246" max="10246" width="9.85546875" style="101" customWidth="1"/>
    <col min="10247" max="10247" width="2" style="101" bestFit="1" customWidth="1"/>
    <col min="10248" max="10248" width="9.85546875" style="101" customWidth="1"/>
    <col min="10249" max="10249" width="2" style="101" bestFit="1" customWidth="1"/>
    <col min="10250" max="10250" width="9.85546875" style="101" customWidth="1"/>
    <col min="10251" max="10251" width="2" style="101" bestFit="1" customWidth="1"/>
    <col min="10252" max="10252" width="9.85546875" style="101" customWidth="1"/>
    <col min="10253" max="10253" width="2" style="101" bestFit="1" customWidth="1"/>
    <col min="10254" max="10254" width="9.85546875" style="101" customWidth="1"/>
    <col min="10255" max="10255" width="2" style="101" bestFit="1" customWidth="1"/>
    <col min="10256" max="10256" width="9.85546875" style="101" customWidth="1"/>
    <col min="10257" max="10257" width="2" style="101" bestFit="1" customWidth="1"/>
    <col min="10258" max="10258" width="9.85546875" style="101" customWidth="1"/>
    <col min="10259" max="10259" width="2" style="101" bestFit="1" customWidth="1"/>
    <col min="10260" max="10260" width="9.85546875" style="101" customWidth="1"/>
    <col min="10261" max="10261" width="2" style="101" bestFit="1" customWidth="1"/>
    <col min="10262" max="10262" width="9.85546875" style="101" customWidth="1"/>
    <col min="10263" max="10263" width="2" style="101" bestFit="1" customWidth="1"/>
    <col min="10264" max="10264" width="9.85546875" style="101" customWidth="1"/>
    <col min="10265" max="10265" width="2" style="101" bestFit="1" customWidth="1"/>
    <col min="10266" max="10496" width="9.140625" style="101"/>
    <col min="10497" max="10497" width="23" style="101" customWidth="1"/>
    <col min="10498" max="10498" width="9.85546875" style="101" customWidth="1"/>
    <col min="10499" max="10499" width="2" style="101" bestFit="1" customWidth="1"/>
    <col min="10500" max="10500" width="9.85546875" style="101" customWidth="1"/>
    <col min="10501" max="10501" width="2" style="101" bestFit="1" customWidth="1"/>
    <col min="10502" max="10502" width="9.85546875" style="101" customWidth="1"/>
    <col min="10503" max="10503" width="2" style="101" bestFit="1" customWidth="1"/>
    <col min="10504" max="10504" width="9.85546875" style="101" customWidth="1"/>
    <col min="10505" max="10505" width="2" style="101" bestFit="1" customWidth="1"/>
    <col min="10506" max="10506" width="9.85546875" style="101" customWidth="1"/>
    <col min="10507" max="10507" width="2" style="101" bestFit="1" customWidth="1"/>
    <col min="10508" max="10508" width="9.85546875" style="101" customWidth="1"/>
    <col min="10509" max="10509" width="2" style="101" bestFit="1" customWidth="1"/>
    <col min="10510" max="10510" width="9.85546875" style="101" customWidth="1"/>
    <col min="10511" max="10511" width="2" style="101" bestFit="1" customWidth="1"/>
    <col min="10512" max="10512" width="9.85546875" style="101" customWidth="1"/>
    <col min="10513" max="10513" width="2" style="101" bestFit="1" customWidth="1"/>
    <col min="10514" max="10514" width="9.85546875" style="101" customWidth="1"/>
    <col min="10515" max="10515" width="2" style="101" bestFit="1" customWidth="1"/>
    <col min="10516" max="10516" width="9.85546875" style="101" customWidth="1"/>
    <col min="10517" max="10517" width="2" style="101" bestFit="1" customWidth="1"/>
    <col min="10518" max="10518" width="9.85546875" style="101" customWidth="1"/>
    <col min="10519" max="10519" width="2" style="101" bestFit="1" customWidth="1"/>
    <col min="10520" max="10520" width="9.85546875" style="101" customWidth="1"/>
    <col min="10521" max="10521" width="2" style="101" bestFit="1" customWidth="1"/>
    <col min="10522" max="10752" width="9.140625" style="101"/>
    <col min="10753" max="10753" width="23" style="101" customWidth="1"/>
    <col min="10754" max="10754" width="9.85546875" style="101" customWidth="1"/>
    <col min="10755" max="10755" width="2" style="101" bestFit="1" customWidth="1"/>
    <col min="10756" max="10756" width="9.85546875" style="101" customWidth="1"/>
    <col min="10757" max="10757" width="2" style="101" bestFit="1" customWidth="1"/>
    <col min="10758" max="10758" width="9.85546875" style="101" customWidth="1"/>
    <col min="10759" max="10759" width="2" style="101" bestFit="1" customWidth="1"/>
    <col min="10760" max="10760" width="9.85546875" style="101" customWidth="1"/>
    <col min="10761" max="10761" width="2" style="101" bestFit="1" customWidth="1"/>
    <col min="10762" max="10762" width="9.85546875" style="101" customWidth="1"/>
    <col min="10763" max="10763" width="2" style="101" bestFit="1" customWidth="1"/>
    <col min="10764" max="10764" width="9.85546875" style="101" customWidth="1"/>
    <col min="10765" max="10765" width="2" style="101" bestFit="1" customWidth="1"/>
    <col min="10766" max="10766" width="9.85546875" style="101" customWidth="1"/>
    <col min="10767" max="10767" width="2" style="101" bestFit="1" customWidth="1"/>
    <col min="10768" max="10768" width="9.85546875" style="101" customWidth="1"/>
    <col min="10769" max="10769" width="2" style="101" bestFit="1" customWidth="1"/>
    <col min="10770" max="10770" width="9.85546875" style="101" customWidth="1"/>
    <col min="10771" max="10771" width="2" style="101" bestFit="1" customWidth="1"/>
    <col min="10772" max="10772" width="9.85546875" style="101" customWidth="1"/>
    <col min="10773" max="10773" width="2" style="101" bestFit="1" customWidth="1"/>
    <col min="10774" max="10774" width="9.85546875" style="101" customWidth="1"/>
    <col min="10775" max="10775" width="2" style="101" bestFit="1" customWidth="1"/>
    <col min="10776" max="10776" width="9.85546875" style="101" customWidth="1"/>
    <col min="10777" max="10777" width="2" style="101" bestFit="1" customWidth="1"/>
    <col min="10778" max="11008" width="9.140625" style="101"/>
    <col min="11009" max="11009" width="23" style="101" customWidth="1"/>
    <col min="11010" max="11010" width="9.85546875" style="101" customWidth="1"/>
    <col min="11011" max="11011" width="2" style="101" bestFit="1" customWidth="1"/>
    <col min="11012" max="11012" width="9.85546875" style="101" customWidth="1"/>
    <col min="11013" max="11013" width="2" style="101" bestFit="1" customWidth="1"/>
    <col min="11014" max="11014" width="9.85546875" style="101" customWidth="1"/>
    <col min="11015" max="11015" width="2" style="101" bestFit="1" customWidth="1"/>
    <col min="11016" max="11016" width="9.85546875" style="101" customWidth="1"/>
    <col min="11017" max="11017" width="2" style="101" bestFit="1" customWidth="1"/>
    <col min="11018" max="11018" width="9.85546875" style="101" customWidth="1"/>
    <col min="11019" max="11019" width="2" style="101" bestFit="1" customWidth="1"/>
    <col min="11020" max="11020" width="9.85546875" style="101" customWidth="1"/>
    <col min="11021" max="11021" width="2" style="101" bestFit="1" customWidth="1"/>
    <col min="11022" max="11022" width="9.85546875" style="101" customWidth="1"/>
    <col min="11023" max="11023" width="2" style="101" bestFit="1" customWidth="1"/>
    <col min="11024" max="11024" width="9.85546875" style="101" customWidth="1"/>
    <col min="11025" max="11025" width="2" style="101" bestFit="1" customWidth="1"/>
    <col min="11026" max="11026" width="9.85546875" style="101" customWidth="1"/>
    <col min="11027" max="11027" width="2" style="101" bestFit="1" customWidth="1"/>
    <col min="11028" max="11028" width="9.85546875" style="101" customWidth="1"/>
    <col min="11029" max="11029" width="2" style="101" bestFit="1" customWidth="1"/>
    <col min="11030" max="11030" width="9.85546875" style="101" customWidth="1"/>
    <col min="11031" max="11031" width="2" style="101" bestFit="1" customWidth="1"/>
    <col min="11032" max="11032" width="9.85546875" style="101" customWidth="1"/>
    <col min="11033" max="11033" width="2" style="101" bestFit="1" customWidth="1"/>
    <col min="11034" max="11264" width="9.140625" style="101"/>
    <col min="11265" max="11265" width="23" style="101" customWidth="1"/>
    <col min="11266" max="11266" width="9.85546875" style="101" customWidth="1"/>
    <col min="11267" max="11267" width="2" style="101" bestFit="1" customWidth="1"/>
    <col min="11268" max="11268" width="9.85546875" style="101" customWidth="1"/>
    <col min="11269" max="11269" width="2" style="101" bestFit="1" customWidth="1"/>
    <col min="11270" max="11270" width="9.85546875" style="101" customWidth="1"/>
    <col min="11271" max="11271" width="2" style="101" bestFit="1" customWidth="1"/>
    <col min="11272" max="11272" width="9.85546875" style="101" customWidth="1"/>
    <col min="11273" max="11273" width="2" style="101" bestFit="1" customWidth="1"/>
    <col min="11274" max="11274" width="9.85546875" style="101" customWidth="1"/>
    <col min="11275" max="11275" width="2" style="101" bestFit="1" customWidth="1"/>
    <col min="11276" max="11276" width="9.85546875" style="101" customWidth="1"/>
    <col min="11277" max="11277" width="2" style="101" bestFit="1" customWidth="1"/>
    <col min="11278" max="11278" width="9.85546875" style="101" customWidth="1"/>
    <col min="11279" max="11279" width="2" style="101" bestFit="1" customWidth="1"/>
    <col min="11280" max="11280" width="9.85546875" style="101" customWidth="1"/>
    <col min="11281" max="11281" width="2" style="101" bestFit="1" customWidth="1"/>
    <col min="11282" max="11282" width="9.85546875" style="101" customWidth="1"/>
    <col min="11283" max="11283" width="2" style="101" bestFit="1" customWidth="1"/>
    <col min="11284" max="11284" width="9.85546875" style="101" customWidth="1"/>
    <col min="11285" max="11285" width="2" style="101" bestFit="1" customWidth="1"/>
    <col min="11286" max="11286" width="9.85546875" style="101" customWidth="1"/>
    <col min="11287" max="11287" width="2" style="101" bestFit="1" customWidth="1"/>
    <col min="11288" max="11288" width="9.85546875" style="101" customWidth="1"/>
    <col min="11289" max="11289" width="2" style="101" bestFit="1" customWidth="1"/>
    <col min="11290" max="11520" width="9.140625" style="101"/>
    <col min="11521" max="11521" width="23" style="101" customWidth="1"/>
    <col min="11522" max="11522" width="9.85546875" style="101" customWidth="1"/>
    <col min="11523" max="11523" width="2" style="101" bestFit="1" customWidth="1"/>
    <col min="11524" max="11524" width="9.85546875" style="101" customWidth="1"/>
    <col min="11525" max="11525" width="2" style="101" bestFit="1" customWidth="1"/>
    <col min="11526" max="11526" width="9.85546875" style="101" customWidth="1"/>
    <col min="11527" max="11527" width="2" style="101" bestFit="1" customWidth="1"/>
    <col min="11528" max="11528" width="9.85546875" style="101" customWidth="1"/>
    <col min="11529" max="11529" width="2" style="101" bestFit="1" customWidth="1"/>
    <col min="11530" max="11530" width="9.85546875" style="101" customWidth="1"/>
    <col min="11531" max="11531" width="2" style="101" bestFit="1" customWidth="1"/>
    <col min="11532" max="11532" width="9.85546875" style="101" customWidth="1"/>
    <col min="11533" max="11533" width="2" style="101" bestFit="1" customWidth="1"/>
    <col min="11534" max="11534" width="9.85546875" style="101" customWidth="1"/>
    <col min="11535" max="11535" width="2" style="101" bestFit="1" customWidth="1"/>
    <col min="11536" max="11536" width="9.85546875" style="101" customWidth="1"/>
    <col min="11537" max="11537" width="2" style="101" bestFit="1" customWidth="1"/>
    <col min="11538" max="11538" width="9.85546875" style="101" customWidth="1"/>
    <col min="11539" max="11539" width="2" style="101" bestFit="1" customWidth="1"/>
    <col min="11540" max="11540" width="9.85546875" style="101" customWidth="1"/>
    <col min="11541" max="11541" width="2" style="101" bestFit="1" customWidth="1"/>
    <col min="11542" max="11542" width="9.85546875" style="101" customWidth="1"/>
    <col min="11543" max="11543" width="2" style="101" bestFit="1" customWidth="1"/>
    <col min="11544" max="11544" width="9.85546875" style="101" customWidth="1"/>
    <col min="11545" max="11545" width="2" style="101" bestFit="1" customWidth="1"/>
    <col min="11546" max="11776" width="9.140625" style="101"/>
    <col min="11777" max="11777" width="23" style="101" customWidth="1"/>
    <col min="11778" max="11778" width="9.85546875" style="101" customWidth="1"/>
    <col min="11779" max="11779" width="2" style="101" bestFit="1" customWidth="1"/>
    <col min="11780" max="11780" width="9.85546875" style="101" customWidth="1"/>
    <col min="11781" max="11781" width="2" style="101" bestFit="1" customWidth="1"/>
    <col min="11782" max="11782" width="9.85546875" style="101" customWidth="1"/>
    <col min="11783" max="11783" width="2" style="101" bestFit="1" customWidth="1"/>
    <col min="11784" max="11784" width="9.85546875" style="101" customWidth="1"/>
    <col min="11785" max="11785" width="2" style="101" bestFit="1" customWidth="1"/>
    <col min="11786" max="11786" width="9.85546875" style="101" customWidth="1"/>
    <col min="11787" max="11787" width="2" style="101" bestFit="1" customWidth="1"/>
    <col min="11788" max="11788" width="9.85546875" style="101" customWidth="1"/>
    <col min="11789" max="11789" width="2" style="101" bestFit="1" customWidth="1"/>
    <col min="11790" max="11790" width="9.85546875" style="101" customWidth="1"/>
    <col min="11791" max="11791" width="2" style="101" bestFit="1" customWidth="1"/>
    <col min="11792" max="11792" width="9.85546875" style="101" customWidth="1"/>
    <col min="11793" max="11793" width="2" style="101" bestFit="1" customWidth="1"/>
    <col min="11794" max="11794" width="9.85546875" style="101" customWidth="1"/>
    <col min="11795" max="11795" width="2" style="101" bestFit="1" customWidth="1"/>
    <col min="11796" max="11796" width="9.85546875" style="101" customWidth="1"/>
    <col min="11797" max="11797" width="2" style="101" bestFit="1" customWidth="1"/>
    <col min="11798" max="11798" width="9.85546875" style="101" customWidth="1"/>
    <col min="11799" max="11799" width="2" style="101" bestFit="1" customWidth="1"/>
    <col min="11800" max="11800" width="9.85546875" style="101" customWidth="1"/>
    <col min="11801" max="11801" width="2" style="101" bestFit="1" customWidth="1"/>
    <col min="11802" max="12032" width="9.140625" style="101"/>
    <col min="12033" max="12033" width="23" style="101" customWidth="1"/>
    <col min="12034" max="12034" width="9.85546875" style="101" customWidth="1"/>
    <col min="12035" max="12035" width="2" style="101" bestFit="1" customWidth="1"/>
    <col min="12036" max="12036" width="9.85546875" style="101" customWidth="1"/>
    <col min="12037" max="12037" width="2" style="101" bestFit="1" customWidth="1"/>
    <col min="12038" max="12038" width="9.85546875" style="101" customWidth="1"/>
    <col min="12039" max="12039" width="2" style="101" bestFit="1" customWidth="1"/>
    <col min="12040" max="12040" width="9.85546875" style="101" customWidth="1"/>
    <col min="12041" max="12041" width="2" style="101" bestFit="1" customWidth="1"/>
    <col min="12042" max="12042" width="9.85546875" style="101" customWidth="1"/>
    <col min="12043" max="12043" width="2" style="101" bestFit="1" customWidth="1"/>
    <col min="12044" max="12044" width="9.85546875" style="101" customWidth="1"/>
    <col min="12045" max="12045" width="2" style="101" bestFit="1" customWidth="1"/>
    <col min="12046" max="12046" width="9.85546875" style="101" customWidth="1"/>
    <col min="12047" max="12047" width="2" style="101" bestFit="1" customWidth="1"/>
    <col min="12048" max="12048" width="9.85546875" style="101" customWidth="1"/>
    <col min="12049" max="12049" width="2" style="101" bestFit="1" customWidth="1"/>
    <col min="12050" max="12050" width="9.85546875" style="101" customWidth="1"/>
    <col min="12051" max="12051" width="2" style="101" bestFit="1" customWidth="1"/>
    <col min="12052" max="12052" width="9.85546875" style="101" customWidth="1"/>
    <col min="12053" max="12053" width="2" style="101" bestFit="1" customWidth="1"/>
    <col min="12054" max="12054" width="9.85546875" style="101" customWidth="1"/>
    <col min="12055" max="12055" width="2" style="101" bestFit="1" customWidth="1"/>
    <col min="12056" max="12056" width="9.85546875" style="101" customWidth="1"/>
    <col min="12057" max="12057" width="2" style="101" bestFit="1" customWidth="1"/>
    <col min="12058" max="12288" width="9.140625" style="101"/>
    <col min="12289" max="12289" width="23" style="101" customWidth="1"/>
    <col min="12290" max="12290" width="9.85546875" style="101" customWidth="1"/>
    <col min="12291" max="12291" width="2" style="101" bestFit="1" customWidth="1"/>
    <col min="12292" max="12292" width="9.85546875" style="101" customWidth="1"/>
    <col min="12293" max="12293" width="2" style="101" bestFit="1" customWidth="1"/>
    <col min="12294" max="12294" width="9.85546875" style="101" customWidth="1"/>
    <col min="12295" max="12295" width="2" style="101" bestFit="1" customWidth="1"/>
    <col min="12296" max="12296" width="9.85546875" style="101" customWidth="1"/>
    <col min="12297" max="12297" width="2" style="101" bestFit="1" customWidth="1"/>
    <col min="12298" max="12298" width="9.85546875" style="101" customWidth="1"/>
    <col min="12299" max="12299" width="2" style="101" bestFit="1" customWidth="1"/>
    <col min="12300" max="12300" width="9.85546875" style="101" customWidth="1"/>
    <col min="12301" max="12301" width="2" style="101" bestFit="1" customWidth="1"/>
    <col min="12302" max="12302" width="9.85546875" style="101" customWidth="1"/>
    <col min="12303" max="12303" width="2" style="101" bestFit="1" customWidth="1"/>
    <col min="12304" max="12304" width="9.85546875" style="101" customWidth="1"/>
    <col min="12305" max="12305" width="2" style="101" bestFit="1" customWidth="1"/>
    <col min="12306" max="12306" width="9.85546875" style="101" customWidth="1"/>
    <col min="12307" max="12307" width="2" style="101" bestFit="1" customWidth="1"/>
    <col min="12308" max="12308" width="9.85546875" style="101" customWidth="1"/>
    <col min="12309" max="12309" width="2" style="101" bestFit="1" customWidth="1"/>
    <col min="12310" max="12310" width="9.85546875" style="101" customWidth="1"/>
    <col min="12311" max="12311" width="2" style="101" bestFit="1" customWidth="1"/>
    <col min="12312" max="12312" width="9.85546875" style="101" customWidth="1"/>
    <col min="12313" max="12313" width="2" style="101" bestFit="1" customWidth="1"/>
    <col min="12314" max="12544" width="9.140625" style="101"/>
    <col min="12545" max="12545" width="23" style="101" customWidth="1"/>
    <col min="12546" max="12546" width="9.85546875" style="101" customWidth="1"/>
    <col min="12547" max="12547" width="2" style="101" bestFit="1" customWidth="1"/>
    <col min="12548" max="12548" width="9.85546875" style="101" customWidth="1"/>
    <col min="12549" max="12549" width="2" style="101" bestFit="1" customWidth="1"/>
    <col min="12550" max="12550" width="9.85546875" style="101" customWidth="1"/>
    <col min="12551" max="12551" width="2" style="101" bestFit="1" customWidth="1"/>
    <col min="12552" max="12552" width="9.85546875" style="101" customWidth="1"/>
    <col min="12553" max="12553" width="2" style="101" bestFit="1" customWidth="1"/>
    <col min="12554" max="12554" width="9.85546875" style="101" customWidth="1"/>
    <col min="12555" max="12555" width="2" style="101" bestFit="1" customWidth="1"/>
    <col min="12556" max="12556" width="9.85546875" style="101" customWidth="1"/>
    <col min="12557" max="12557" width="2" style="101" bestFit="1" customWidth="1"/>
    <col min="12558" max="12558" width="9.85546875" style="101" customWidth="1"/>
    <col min="12559" max="12559" width="2" style="101" bestFit="1" customWidth="1"/>
    <col min="12560" max="12560" width="9.85546875" style="101" customWidth="1"/>
    <col min="12561" max="12561" width="2" style="101" bestFit="1" customWidth="1"/>
    <col min="12562" max="12562" width="9.85546875" style="101" customWidth="1"/>
    <col min="12563" max="12563" width="2" style="101" bestFit="1" customWidth="1"/>
    <col min="12564" max="12564" width="9.85546875" style="101" customWidth="1"/>
    <col min="12565" max="12565" width="2" style="101" bestFit="1" customWidth="1"/>
    <col min="12566" max="12566" width="9.85546875" style="101" customWidth="1"/>
    <col min="12567" max="12567" width="2" style="101" bestFit="1" customWidth="1"/>
    <col min="12568" max="12568" width="9.85546875" style="101" customWidth="1"/>
    <col min="12569" max="12569" width="2" style="101" bestFit="1" customWidth="1"/>
    <col min="12570" max="12800" width="9.140625" style="101"/>
    <col min="12801" max="12801" width="23" style="101" customWidth="1"/>
    <col min="12802" max="12802" width="9.85546875" style="101" customWidth="1"/>
    <col min="12803" max="12803" width="2" style="101" bestFit="1" customWidth="1"/>
    <col min="12804" max="12804" width="9.85546875" style="101" customWidth="1"/>
    <col min="12805" max="12805" width="2" style="101" bestFit="1" customWidth="1"/>
    <col min="12806" max="12806" width="9.85546875" style="101" customWidth="1"/>
    <col min="12807" max="12807" width="2" style="101" bestFit="1" customWidth="1"/>
    <col min="12808" max="12808" width="9.85546875" style="101" customWidth="1"/>
    <col min="12809" max="12809" width="2" style="101" bestFit="1" customWidth="1"/>
    <col min="12810" max="12810" width="9.85546875" style="101" customWidth="1"/>
    <col min="12811" max="12811" width="2" style="101" bestFit="1" customWidth="1"/>
    <col min="12812" max="12812" width="9.85546875" style="101" customWidth="1"/>
    <col min="12813" max="12813" width="2" style="101" bestFit="1" customWidth="1"/>
    <col min="12814" max="12814" width="9.85546875" style="101" customWidth="1"/>
    <col min="12815" max="12815" width="2" style="101" bestFit="1" customWidth="1"/>
    <col min="12816" max="12816" width="9.85546875" style="101" customWidth="1"/>
    <col min="12817" max="12817" width="2" style="101" bestFit="1" customWidth="1"/>
    <col min="12818" max="12818" width="9.85546875" style="101" customWidth="1"/>
    <col min="12819" max="12819" width="2" style="101" bestFit="1" customWidth="1"/>
    <col min="12820" max="12820" width="9.85546875" style="101" customWidth="1"/>
    <col min="12821" max="12821" width="2" style="101" bestFit="1" customWidth="1"/>
    <col min="12822" max="12822" width="9.85546875" style="101" customWidth="1"/>
    <col min="12823" max="12823" width="2" style="101" bestFit="1" customWidth="1"/>
    <col min="12824" max="12824" width="9.85546875" style="101" customWidth="1"/>
    <col min="12825" max="12825" width="2" style="101" bestFit="1" customWidth="1"/>
    <col min="12826" max="13056" width="9.140625" style="101"/>
    <col min="13057" max="13057" width="23" style="101" customWidth="1"/>
    <col min="13058" max="13058" width="9.85546875" style="101" customWidth="1"/>
    <col min="13059" max="13059" width="2" style="101" bestFit="1" customWidth="1"/>
    <col min="13060" max="13060" width="9.85546875" style="101" customWidth="1"/>
    <col min="13061" max="13061" width="2" style="101" bestFit="1" customWidth="1"/>
    <col min="13062" max="13062" width="9.85546875" style="101" customWidth="1"/>
    <col min="13063" max="13063" width="2" style="101" bestFit="1" customWidth="1"/>
    <col min="13064" max="13064" width="9.85546875" style="101" customWidth="1"/>
    <col min="13065" max="13065" width="2" style="101" bestFit="1" customWidth="1"/>
    <col min="13066" max="13066" width="9.85546875" style="101" customWidth="1"/>
    <col min="13067" max="13067" width="2" style="101" bestFit="1" customWidth="1"/>
    <col min="13068" max="13068" width="9.85546875" style="101" customWidth="1"/>
    <col min="13069" max="13069" width="2" style="101" bestFit="1" customWidth="1"/>
    <col min="13070" max="13070" width="9.85546875" style="101" customWidth="1"/>
    <col min="13071" max="13071" width="2" style="101" bestFit="1" customWidth="1"/>
    <col min="13072" max="13072" width="9.85546875" style="101" customWidth="1"/>
    <col min="13073" max="13073" width="2" style="101" bestFit="1" customWidth="1"/>
    <col min="13074" max="13074" width="9.85546875" style="101" customWidth="1"/>
    <col min="13075" max="13075" width="2" style="101" bestFit="1" customWidth="1"/>
    <col min="13076" max="13076" width="9.85546875" style="101" customWidth="1"/>
    <col min="13077" max="13077" width="2" style="101" bestFit="1" customWidth="1"/>
    <col min="13078" max="13078" width="9.85546875" style="101" customWidth="1"/>
    <col min="13079" max="13079" width="2" style="101" bestFit="1" customWidth="1"/>
    <col min="13080" max="13080" width="9.85546875" style="101" customWidth="1"/>
    <col min="13081" max="13081" width="2" style="101" bestFit="1" customWidth="1"/>
    <col min="13082" max="13312" width="9.140625" style="101"/>
    <col min="13313" max="13313" width="23" style="101" customWidth="1"/>
    <col min="13314" max="13314" width="9.85546875" style="101" customWidth="1"/>
    <col min="13315" max="13315" width="2" style="101" bestFit="1" customWidth="1"/>
    <col min="13316" max="13316" width="9.85546875" style="101" customWidth="1"/>
    <col min="13317" max="13317" width="2" style="101" bestFit="1" customWidth="1"/>
    <col min="13318" max="13318" width="9.85546875" style="101" customWidth="1"/>
    <col min="13319" max="13319" width="2" style="101" bestFit="1" customWidth="1"/>
    <col min="13320" max="13320" width="9.85546875" style="101" customWidth="1"/>
    <col min="13321" max="13321" width="2" style="101" bestFit="1" customWidth="1"/>
    <col min="13322" max="13322" width="9.85546875" style="101" customWidth="1"/>
    <col min="13323" max="13323" width="2" style="101" bestFit="1" customWidth="1"/>
    <col min="13324" max="13324" width="9.85546875" style="101" customWidth="1"/>
    <col min="13325" max="13325" width="2" style="101" bestFit="1" customWidth="1"/>
    <col min="13326" max="13326" width="9.85546875" style="101" customWidth="1"/>
    <col min="13327" max="13327" width="2" style="101" bestFit="1" customWidth="1"/>
    <col min="13328" max="13328" width="9.85546875" style="101" customWidth="1"/>
    <col min="13329" max="13329" width="2" style="101" bestFit="1" customWidth="1"/>
    <col min="13330" max="13330" width="9.85546875" style="101" customWidth="1"/>
    <col min="13331" max="13331" width="2" style="101" bestFit="1" customWidth="1"/>
    <col min="13332" max="13332" width="9.85546875" style="101" customWidth="1"/>
    <col min="13333" max="13333" width="2" style="101" bestFit="1" customWidth="1"/>
    <col min="13334" max="13334" width="9.85546875" style="101" customWidth="1"/>
    <col min="13335" max="13335" width="2" style="101" bestFit="1" customWidth="1"/>
    <col min="13336" max="13336" width="9.85546875" style="101" customWidth="1"/>
    <col min="13337" max="13337" width="2" style="101" bestFit="1" customWidth="1"/>
    <col min="13338" max="13568" width="9.140625" style="101"/>
    <col min="13569" max="13569" width="23" style="101" customWidth="1"/>
    <col min="13570" max="13570" width="9.85546875" style="101" customWidth="1"/>
    <col min="13571" max="13571" width="2" style="101" bestFit="1" customWidth="1"/>
    <col min="13572" max="13572" width="9.85546875" style="101" customWidth="1"/>
    <col min="13573" max="13573" width="2" style="101" bestFit="1" customWidth="1"/>
    <col min="13574" max="13574" width="9.85546875" style="101" customWidth="1"/>
    <col min="13575" max="13575" width="2" style="101" bestFit="1" customWidth="1"/>
    <col min="13576" max="13576" width="9.85546875" style="101" customWidth="1"/>
    <col min="13577" max="13577" width="2" style="101" bestFit="1" customWidth="1"/>
    <col min="13578" max="13578" width="9.85546875" style="101" customWidth="1"/>
    <col min="13579" max="13579" width="2" style="101" bestFit="1" customWidth="1"/>
    <col min="13580" max="13580" width="9.85546875" style="101" customWidth="1"/>
    <col min="13581" max="13581" width="2" style="101" bestFit="1" customWidth="1"/>
    <col min="13582" max="13582" width="9.85546875" style="101" customWidth="1"/>
    <col min="13583" max="13583" width="2" style="101" bestFit="1" customWidth="1"/>
    <col min="13584" max="13584" width="9.85546875" style="101" customWidth="1"/>
    <col min="13585" max="13585" width="2" style="101" bestFit="1" customWidth="1"/>
    <col min="13586" max="13586" width="9.85546875" style="101" customWidth="1"/>
    <col min="13587" max="13587" width="2" style="101" bestFit="1" customWidth="1"/>
    <col min="13588" max="13588" width="9.85546875" style="101" customWidth="1"/>
    <col min="13589" max="13589" width="2" style="101" bestFit="1" customWidth="1"/>
    <col min="13590" max="13590" width="9.85546875" style="101" customWidth="1"/>
    <col min="13591" max="13591" width="2" style="101" bestFit="1" customWidth="1"/>
    <col min="13592" max="13592" width="9.85546875" style="101" customWidth="1"/>
    <col min="13593" max="13593" width="2" style="101" bestFit="1" customWidth="1"/>
    <col min="13594" max="13824" width="9.140625" style="101"/>
    <col min="13825" max="13825" width="23" style="101" customWidth="1"/>
    <col min="13826" max="13826" width="9.85546875" style="101" customWidth="1"/>
    <col min="13827" max="13827" width="2" style="101" bestFit="1" customWidth="1"/>
    <col min="13828" max="13828" width="9.85546875" style="101" customWidth="1"/>
    <col min="13829" max="13829" width="2" style="101" bestFit="1" customWidth="1"/>
    <col min="13830" max="13830" width="9.85546875" style="101" customWidth="1"/>
    <col min="13831" max="13831" width="2" style="101" bestFit="1" customWidth="1"/>
    <col min="13832" max="13832" width="9.85546875" style="101" customWidth="1"/>
    <col min="13833" max="13833" width="2" style="101" bestFit="1" customWidth="1"/>
    <col min="13834" max="13834" width="9.85546875" style="101" customWidth="1"/>
    <col min="13835" max="13835" width="2" style="101" bestFit="1" customWidth="1"/>
    <col min="13836" max="13836" width="9.85546875" style="101" customWidth="1"/>
    <col min="13837" max="13837" width="2" style="101" bestFit="1" customWidth="1"/>
    <col min="13838" max="13838" width="9.85546875" style="101" customWidth="1"/>
    <col min="13839" max="13839" width="2" style="101" bestFit="1" customWidth="1"/>
    <col min="13840" max="13840" width="9.85546875" style="101" customWidth="1"/>
    <col min="13841" max="13841" width="2" style="101" bestFit="1" customWidth="1"/>
    <col min="13842" max="13842" width="9.85546875" style="101" customWidth="1"/>
    <col min="13843" max="13843" width="2" style="101" bestFit="1" customWidth="1"/>
    <col min="13844" max="13844" width="9.85546875" style="101" customWidth="1"/>
    <col min="13845" max="13845" width="2" style="101" bestFit="1" customWidth="1"/>
    <col min="13846" max="13846" width="9.85546875" style="101" customWidth="1"/>
    <col min="13847" max="13847" width="2" style="101" bestFit="1" customWidth="1"/>
    <col min="13848" max="13848" width="9.85546875" style="101" customWidth="1"/>
    <col min="13849" max="13849" width="2" style="101" bestFit="1" customWidth="1"/>
    <col min="13850" max="14080" width="9.140625" style="101"/>
    <col min="14081" max="14081" width="23" style="101" customWidth="1"/>
    <col min="14082" max="14082" width="9.85546875" style="101" customWidth="1"/>
    <col min="14083" max="14083" width="2" style="101" bestFit="1" customWidth="1"/>
    <col min="14084" max="14084" width="9.85546875" style="101" customWidth="1"/>
    <col min="14085" max="14085" width="2" style="101" bestFit="1" customWidth="1"/>
    <col min="14086" max="14086" width="9.85546875" style="101" customWidth="1"/>
    <col min="14087" max="14087" width="2" style="101" bestFit="1" customWidth="1"/>
    <col min="14088" max="14088" width="9.85546875" style="101" customWidth="1"/>
    <col min="14089" max="14089" width="2" style="101" bestFit="1" customWidth="1"/>
    <col min="14090" max="14090" width="9.85546875" style="101" customWidth="1"/>
    <col min="14091" max="14091" width="2" style="101" bestFit="1" customWidth="1"/>
    <col min="14092" max="14092" width="9.85546875" style="101" customWidth="1"/>
    <col min="14093" max="14093" width="2" style="101" bestFit="1" customWidth="1"/>
    <col min="14094" max="14094" width="9.85546875" style="101" customWidth="1"/>
    <col min="14095" max="14095" width="2" style="101" bestFit="1" customWidth="1"/>
    <col min="14096" max="14096" width="9.85546875" style="101" customWidth="1"/>
    <col min="14097" max="14097" width="2" style="101" bestFit="1" customWidth="1"/>
    <col min="14098" max="14098" width="9.85546875" style="101" customWidth="1"/>
    <col min="14099" max="14099" width="2" style="101" bestFit="1" customWidth="1"/>
    <col min="14100" max="14100" width="9.85546875" style="101" customWidth="1"/>
    <col min="14101" max="14101" width="2" style="101" bestFit="1" customWidth="1"/>
    <col min="14102" max="14102" width="9.85546875" style="101" customWidth="1"/>
    <col min="14103" max="14103" width="2" style="101" bestFit="1" customWidth="1"/>
    <col min="14104" max="14104" width="9.85546875" style="101" customWidth="1"/>
    <col min="14105" max="14105" width="2" style="101" bestFit="1" customWidth="1"/>
    <col min="14106" max="14336" width="9.140625" style="101"/>
    <col min="14337" max="14337" width="23" style="101" customWidth="1"/>
    <col min="14338" max="14338" width="9.85546875" style="101" customWidth="1"/>
    <col min="14339" max="14339" width="2" style="101" bestFit="1" customWidth="1"/>
    <col min="14340" max="14340" width="9.85546875" style="101" customWidth="1"/>
    <col min="14341" max="14341" width="2" style="101" bestFit="1" customWidth="1"/>
    <col min="14342" max="14342" width="9.85546875" style="101" customWidth="1"/>
    <col min="14343" max="14343" width="2" style="101" bestFit="1" customWidth="1"/>
    <col min="14344" max="14344" width="9.85546875" style="101" customWidth="1"/>
    <col min="14345" max="14345" width="2" style="101" bestFit="1" customWidth="1"/>
    <col min="14346" max="14346" width="9.85546875" style="101" customWidth="1"/>
    <col min="14347" max="14347" width="2" style="101" bestFit="1" customWidth="1"/>
    <col min="14348" max="14348" width="9.85546875" style="101" customWidth="1"/>
    <col min="14349" max="14349" width="2" style="101" bestFit="1" customWidth="1"/>
    <col min="14350" max="14350" width="9.85546875" style="101" customWidth="1"/>
    <col min="14351" max="14351" width="2" style="101" bestFit="1" customWidth="1"/>
    <col min="14352" max="14352" width="9.85546875" style="101" customWidth="1"/>
    <col min="14353" max="14353" width="2" style="101" bestFit="1" customWidth="1"/>
    <col min="14354" max="14354" width="9.85546875" style="101" customWidth="1"/>
    <col min="14355" max="14355" width="2" style="101" bestFit="1" customWidth="1"/>
    <col min="14356" max="14356" width="9.85546875" style="101" customWidth="1"/>
    <col min="14357" max="14357" width="2" style="101" bestFit="1" customWidth="1"/>
    <col min="14358" max="14358" width="9.85546875" style="101" customWidth="1"/>
    <col min="14359" max="14359" width="2" style="101" bestFit="1" customWidth="1"/>
    <col min="14360" max="14360" width="9.85546875" style="101" customWidth="1"/>
    <col min="14361" max="14361" width="2" style="101" bestFit="1" customWidth="1"/>
    <col min="14362" max="14592" width="9.140625" style="101"/>
    <col min="14593" max="14593" width="23" style="101" customWidth="1"/>
    <col min="14594" max="14594" width="9.85546875" style="101" customWidth="1"/>
    <col min="14595" max="14595" width="2" style="101" bestFit="1" customWidth="1"/>
    <col min="14596" max="14596" width="9.85546875" style="101" customWidth="1"/>
    <col min="14597" max="14597" width="2" style="101" bestFit="1" customWidth="1"/>
    <col min="14598" max="14598" width="9.85546875" style="101" customWidth="1"/>
    <col min="14599" max="14599" width="2" style="101" bestFit="1" customWidth="1"/>
    <col min="14600" max="14600" width="9.85546875" style="101" customWidth="1"/>
    <col min="14601" max="14601" width="2" style="101" bestFit="1" customWidth="1"/>
    <col min="14602" max="14602" width="9.85546875" style="101" customWidth="1"/>
    <col min="14603" max="14603" width="2" style="101" bestFit="1" customWidth="1"/>
    <col min="14604" max="14604" width="9.85546875" style="101" customWidth="1"/>
    <col min="14605" max="14605" width="2" style="101" bestFit="1" customWidth="1"/>
    <col min="14606" max="14606" width="9.85546875" style="101" customWidth="1"/>
    <col min="14607" max="14607" width="2" style="101" bestFit="1" customWidth="1"/>
    <col min="14608" max="14608" width="9.85546875" style="101" customWidth="1"/>
    <col min="14609" max="14609" width="2" style="101" bestFit="1" customWidth="1"/>
    <col min="14610" max="14610" width="9.85546875" style="101" customWidth="1"/>
    <col min="14611" max="14611" width="2" style="101" bestFit="1" customWidth="1"/>
    <col min="14612" max="14612" width="9.85546875" style="101" customWidth="1"/>
    <col min="14613" max="14613" width="2" style="101" bestFit="1" customWidth="1"/>
    <col min="14614" max="14614" width="9.85546875" style="101" customWidth="1"/>
    <col min="14615" max="14615" width="2" style="101" bestFit="1" customWidth="1"/>
    <col min="14616" max="14616" width="9.85546875" style="101" customWidth="1"/>
    <col min="14617" max="14617" width="2" style="101" bestFit="1" customWidth="1"/>
    <col min="14618" max="14848" width="9.140625" style="101"/>
    <col min="14849" max="14849" width="23" style="101" customWidth="1"/>
    <col min="14850" max="14850" width="9.85546875" style="101" customWidth="1"/>
    <col min="14851" max="14851" width="2" style="101" bestFit="1" customWidth="1"/>
    <col min="14852" max="14852" width="9.85546875" style="101" customWidth="1"/>
    <col min="14853" max="14853" width="2" style="101" bestFit="1" customWidth="1"/>
    <col min="14854" max="14854" width="9.85546875" style="101" customWidth="1"/>
    <col min="14855" max="14855" width="2" style="101" bestFit="1" customWidth="1"/>
    <col min="14856" max="14856" width="9.85546875" style="101" customWidth="1"/>
    <col min="14857" max="14857" width="2" style="101" bestFit="1" customWidth="1"/>
    <col min="14858" max="14858" width="9.85546875" style="101" customWidth="1"/>
    <col min="14859" max="14859" width="2" style="101" bestFit="1" customWidth="1"/>
    <col min="14860" max="14860" width="9.85546875" style="101" customWidth="1"/>
    <col min="14861" max="14861" width="2" style="101" bestFit="1" customWidth="1"/>
    <col min="14862" max="14862" width="9.85546875" style="101" customWidth="1"/>
    <col min="14863" max="14863" width="2" style="101" bestFit="1" customWidth="1"/>
    <col min="14864" max="14864" width="9.85546875" style="101" customWidth="1"/>
    <col min="14865" max="14865" width="2" style="101" bestFit="1" customWidth="1"/>
    <col min="14866" max="14866" width="9.85546875" style="101" customWidth="1"/>
    <col min="14867" max="14867" width="2" style="101" bestFit="1" customWidth="1"/>
    <col min="14868" max="14868" width="9.85546875" style="101" customWidth="1"/>
    <col min="14869" max="14869" width="2" style="101" bestFit="1" customWidth="1"/>
    <col min="14870" max="14870" width="9.85546875" style="101" customWidth="1"/>
    <col min="14871" max="14871" width="2" style="101" bestFit="1" customWidth="1"/>
    <col min="14872" max="14872" width="9.85546875" style="101" customWidth="1"/>
    <col min="14873" max="14873" width="2" style="101" bestFit="1" customWidth="1"/>
    <col min="14874" max="15104" width="9.140625" style="101"/>
    <col min="15105" max="15105" width="23" style="101" customWidth="1"/>
    <col min="15106" max="15106" width="9.85546875" style="101" customWidth="1"/>
    <col min="15107" max="15107" width="2" style="101" bestFit="1" customWidth="1"/>
    <col min="15108" max="15108" width="9.85546875" style="101" customWidth="1"/>
    <col min="15109" max="15109" width="2" style="101" bestFit="1" customWidth="1"/>
    <col min="15110" max="15110" width="9.85546875" style="101" customWidth="1"/>
    <col min="15111" max="15111" width="2" style="101" bestFit="1" customWidth="1"/>
    <col min="15112" max="15112" width="9.85546875" style="101" customWidth="1"/>
    <col min="15113" max="15113" width="2" style="101" bestFit="1" customWidth="1"/>
    <col min="15114" max="15114" width="9.85546875" style="101" customWidth="1"/>
    <col min="15115" max="15115" width="2" style="101" bestFit="1" customWidth="1"/>
    <col min="15116" max="15116" width="9.85546875" style="101" customWidth="1"/>
    <col min="15117" max="15117" width="2" style="101" bestFit="1" customWidth="1"/>
    <col min="15118" max="15118" width="9.85546875" style="101" customWidth="1"/>
    <col min="15119" max="15119" width="2" style="101" bestFit="1" customWidth="1"/>
    <col min="15120" max="15120" width="9.85546875" style="101" customWidth="1"/>
    <col min="15121" max="15121" width="2" style="101" bestFit="1" customWidth="1"/>
    <col min="15122" max="15122" width="9.85546875" style="101" customWidth="1"/>
    <col min="15123" max="15123" width="2" style="101" bestFit="1" customWidth="1"/>
    <col min="15124" max="15124" width="9.85546875" style="101" customWidth="1"/>
    <col min="15125" max="15125" width="2" style="101" bestFit="1" customWidth="1"/>
    <col min="15126" max="15126" width="9.85546875" style="101" customWidth="1"/>
    <col min="15127" max="15127" width="2" style="101" bestFit="1" customWidth="1"/>
    <col min="15128" max="15128" width="9.85546875" style="101" customWidth="1"/>
    <col min="15129" max="15129" width="2" style="101" bestFit="1" customWidth="1"/>
    <col min="15130" max="15360" width="9.140625" style="101"/>
    <col min="15361" max="15361" width="23" style="101" customWidth="1"/>
    <col min="15362" max="15362" width="9.85546875" style="101" customWidth="1"/>
    <col min="15363" max="15363" width="2" style="101" bestFit="1" customWidth="1"/>
    <col min="15364" max="15364" width="9.85546875" style="101" customWidth="1"/>
    <col min="15365" max="15365" width="2" style="101" bestFit="1" customWidth="1"/>
    <col min="15366" max="15366" width="9.85546875" style="101" customWidth="1"/>
    <col min="15367" max="15367" width="2" style="101" bestFit="1" customWidth="1"/>
    <col min="15368" max="15368" width="9.85546875" style="101" customWidth="1"/>
    <col min="15369" max="15369" width="2" style="101" bestFit="1" customWidth="1"/>
    <col min="15370" max="15370" width="9.85546875" style="101" customWidth="1"/>
    <col min="15371" max="15371" width="2" style="101" bestFit="1" customWidth="1"/>
    <col min="15372" max="15372" width="9.85546875" style="101" customWidth="1"/>
    <col min="15373" max="15373" width="2" style="101" bestFit="1" customWidth="1"/>
    <col min="15374" max="15374" width="9.85546875" style="101" customWidth="1"/>
    <col min="15375" max="15375" width="2" style="101" bestFit="1" customWidth="1"/>
    <col min="15376" max="15376" width="9.85546875" style="101" customWidth="1"/>
    <col min="15377" max="15377" width="2" style="101" bestFit="1" customWidth="1"/>
    <col min="15378" max="15378" width="9.85546875" style="101" customWidth="1"/>
    <col min="15379" max="15379" width="2" style="101" bestFit="1" customWidth="1"/>
    <col min="15380" max="15380" width="9.85546875" style="101" customWidth="1"/>
    <col min="15381" max="15381" width="2" style="101" bestFit="1" customWidth="1"/>
    <col min="15382" max="15382" width="9.85546875" style="101" customWidth="1"/>
    <col min="15383" max="15383" width="2" style="101" bestFit="1" customWidth="1"/>
    <col min="15384" max="15384" width="9.85546875" style="101" customWidth="1"/>
    <col min="15385" max="15385" width="2" style="101" bestFit="1" customWidth="1"/>
    <col min="15386" max="15616" width="9.140625" style="101"/>
    <col min="15617" max="15617" width="23" style="101" customWidth="1"/>
    <col min="15618" max="15618" width="9.85546875" style="101" customWidth="1"/>
    <col min="15619" max="15619" width="2" style="101" bestFit="1" customWidth="1"/>
    <col min="15620" max="15620" width="9.85546875" style="101" customWidth="1"/>
    <col min="15621" max="15621" width="2" style="101" bestFit="1" customWidth="1"/>
    <col min="15622" max="15622" width="9.85546875" style="101" customWidth="1"/>
    <col min="15623" max="15623" width="2" style="101" bestFit="1" customWidth="1"/>
    <col min="15624" max="15624" width="9.85546875" style="101" customWidth="1"/>
    <col min="15625" max="15625" width="2" style="101" bestFit="1" customWidth="1"/>
    <col min="15626" max="15626" width="9.85546875" style="101" customWidth="1"/>
    <col min="15627" max="15627" width="2" style="101" bestFit="1" customWidth="1"/>
    <col min="15628" max="15628" width="9.85546875" style="101" customWidth="1"/>
    <col min="15629" max="15629" width="2" style="101" bestFit="1" customWidth="1"/>
    <col min="15630" max="15630" width="9.85546875" style="101" customWidth="1"/>
    <col min="15631" max="15631" width="2" style="101" bestFit="1" customWidth="1"/>
    <col min="15632" max="15632" width="9.85546875" style="101" customWidth="1"/>
    <col min="15633" max="15633" width="2" style="101" bestFit="1" customWidth="1"/>
    <col min="15634" max="15634" width="9.85546875" style="101" customWidth="1"/>
    <col min="15635" max="15635" width="2" style="101" bestFit="1" customWidth="1"/>
    <col min="15636" max="15636" width="9.85546875" style="101" customWidth="1"/>
    <col min="15637" max="15637" width="2" style="101" bestFit="1" customWidth="1"/>
    <col min="15638" max="15638" width="9.85546875" style="101" customWidth="1"/>
    <col min="15639" max="15639" width="2" style="101" bestFit="1" customWidth="1"/>
    <col min="15640" max="15640" width="9.85546875" style="101" customWidth="1"/>
    <col min="15641" max="15641" width="2" style="101" bestFit="1" customWidth="1"/>
    <col min="15642" max="15872" width="9.140625" style="101"/>
    <col min="15873" max="15873" width="23" style="101" customWidth="1"/>
    <col min="15874" max="15874" width="9.85546875" style="101" customWidth="1"/>
    <col min="15875" max="15875" width="2" style="101" bestFit="1" customWidth="1"/>
    <col min="15876" max="15876" width="9.85546875" style="101" customWidth="1"/>
    <col min="15877" max="15877" width="2" style="101" bestFit="1" customWidth="1"/>
    <col min="15878" max="15878" width="9.85546875" style="101" customWidth="1"/>
    <col min="15879" max="15879" width="2" style="101" bestFit="1" customWidth="1"/>
    <col min="15880" max="15880" width="9.85546875" style="101" customWidth="1"/>
    <col min="15881" max="15881" width="2" style="101" bestFit="1" customWidth="1"/>
    <col min="15882" max="15882" width="9.85546875" style="101" customWidth="1"/>
    <col min="15883" max="15883" width="2" style="101" bestFit="1" customWidth="1"/>
    <col min="15884" max="15884" width="9.85546875" style="101" customWidth="1"/>
    <col min="15885" max="15885" width="2" style="101" bestFit="1" customWidth="1"/>
    <col min="15886" max="15886" width="9.85546875" style="101" customWidth="1"/>
    <col min="15887" max="15887" width="2" style="101" bestFit="1" customWidth="1"/>
    <col min="15888" max="15888" width="9.85546875" style="101" customWidth="1"/>
    <col min="15889" max="15889" width="2" style="101" bestFit="1" customWidth="1"/>
    <col min="15890" max="15890" width="9.85546875" style="101" customWidth="1"/>
    <col min="15891" max="15891" width="2" style="101" bestFit="1" customWidth="1"/>
    <col min="15892" max="15892" width="9.85546875" style="101" customWidth="1"/>
    <col min="15893" max="15893" width="2" style="101" bestFit="1" customWidth="1"/>
    <col min="15894" max="15894" width="9.85546875" style="101" customWidth="1"/>
    <col min="15895" max="15895" width="2" style="101" bestFit="1" customWidth="1"/>
    <col min="15896" max="15896" width="9.85546875" style="101" customWidth="1"/>
    <col min="15897" max="15897" width="2" style="101" bestFit="1" customWidth="1"/>
    <col min="15898" max="16128" width="9.140625" style="101"/>
    <col min="16129" max="16129" width="23" style="101" customWidth="1"/>
    <col min="16130" max="16130" width="9.85546875" style="101" customWidth="1"/>
    <col min="16131" max="16131" width="2" style="101" bestFit="1" customWidth="1"/>
    <col min="16132" max="16132" width="9.85546875" style="101" customWidth="1"/>
    <col min="16133" max="16133" width="2" style="101" bestFit="1" customWidth="1"/>
    <col min="16134" max="16134" width="9.85546875" style="101" customWidth="1"/>
    <col min="16135" max="16135" width="2" style="101" bestFit="1" customWidth="1"/>
    <col min="16136" max="16136" width="9.85546875" style="101" customWidth="1"/>
    <col min="16137" max="16137" width="2" style="101" bestFit="1" customWidth="1"/>
    <col min="16138" max="16138" width="9.85546875" style="101" customWidth="1"/>
    <col min="16139" max="16139" width="2" style="101" bestFit="1" customWidth="1"/>
    <col min="16140" max="16140" width="9.85546875" style="101" customWidth="1"/>
    <col min="16141" max="16141" width="2" style="101" bestFit="1" customWidth="1"/>
    <col min="16142" max="16142" width="9.85546875" style="101" customWidth="1"/>
    <col min="16143" max="16143" width="2" style="101" bestFit="1" customWidth="1"/>
    <col min="16144" max="16144" width="9.85546875" style="101" customWidth="1"/>
    <col min="16145" max="16145" width="2" style="101" bestFit="1" customWidth="1"/>
    <col min="16146" max="16146" width="9.85546875" style="101" customWidth="1"/>
    <col min="16147" max="16147" width="2" style="101" bestFit="1" customWidth="1"/>
    <col min="16148" max="16148" width="9.85546875" style="101" customWidth="1"/>
    <col min="16149" max="16149" width="2" style="101" bestFit="1" customWidth="1"/>
    <col min="16150" max="16150" width="9.85546875" style="101" customWidth="1"/>
    <col min="16151" max="16151" width="2" style="101" bestFit="1" customWidth="1"/>
    <col min="16152" max="16152" width="9.85546875" style="101" customWidth="1"/>
    <col min="16153" max="16153" width="2" style="101" bestFit="1" customWidth="1"/>
    <col min="16154" max="16384" width="9.140625" style="101"/>
  </cols>
  <sheetData>
    <row r="1" spans="1:26" ht="14.25">
      <c r="A1" s="344" t="s">
        <v>212</v>
      </c>
      <c r="B1" s="344"/>
      <c r="C1" s="344"/>
      <c r="D1" s="344"/>
      <c r="E1" s="344"/>
      <c r="F1" s="344"/>
      <c r="G1" s="344"/>
      <c r="H1" s="344"/>
      <c r="I1" s="344"/>
      <c r="J1" s="344"/>
      <c r="K1" s="344"/>
      <c r="L1" s="344"/>
      <c r="M1" s="344"/>
      <c r="N1" s="344"/>
      <c r="O1" s="344"/>
      <c r="P1" s="344"/>
      <c r="Q1" s="344"/>
      <c r="R1" s="344"/>
      <c r="S1" s="344"/>
      <c r="T1" s="344"/>
      <c r="U1" s="344"/>
      <c r="V1" s="344"/>
      <c r="W1" s="344"/>
      <c r="X1" s="344"/>
      <c r="Y1" s="323"/>
    </row>
    <row r="2" spans="1:26" ht="15">
      <c r="A2" s="453" t="s">
        <v>142</v>
      </c>
      <c r="B2" s="453"/>
      <c r="C2" s="453"/>
      <c r="D2" s="453"/>
      <c r="E2" s="453"/>
      <c r="F2" s="453"/>
      <c r="G2" s="453"/>
      <c r="H2" s="453"/>
      <c r="I2" s="453"/>
      <c r="J2" s="453"/>
      <c r="K2" s="453"/>
      <c r="L2" s="453"/>
      <c r="M2" s="453"/>
      <c r="N2" s="453"/>
      <c r="O2" s="453"/>
      <c r="P2" s="453"/>
      <c r="Q2" s="453"/>
      <c r="R2" s="453"/>
      <c r="S2" s="453"/>
      <c r="T2" s="453"/>
      <c r="U2" s="453"/>
      <c r="V2" s="453"/>
      <c r="W2" s="453"/>
      <c r="X2" s="453"/>
      <c r="Y2" s="323"/>
    </row>
    <row r="3" spans="1:26" ht="12.75" customHeight="1">
      <c r="A3" s="453" t="s">
        <v>242</v>
      </c>
      <c r="B3" s="453"/>
      <c r="C3" s="453"/>
      <c r="D3" s="453"/>
      <c r="E3" s="453"/>
      <c r="F3" s="453"/>
      <c r="G3" s="453"/>
      <c r="H3" s="453"/>
      <c r="I3" s="453"/>
      <c r="J3" s="453"/>
      <c r="K3" s="453"/>
      <c r="L3" s="453"/>
      <c r="M3" s="453"/>
      <c r="N3" s="453"/>
      <c r="O3" s="453"/>
      <c r="P3" s="453"/>
      <c r="Q3" s="453"/>
      <c r="R3" s="453"/>
      <c r="S3" s="453"/>
      <c r="T3" s="453"/>
      <c r="U3" s="453"/>
      <c r="V3" s="453"/>
      <c r="W3" s="453"/>
      <c r="X3" s="453"/>
      <c r="Y3" s="311"/>
    </row>
    <row r="4" spans="1:26" ht="15">
      <c r="A4" s="453" t="s">
        <v>145</v>
      </c>
      <c r="B4" s="453"/>
      <c r="C4" s="453"/>
      <c r="D4" s="453"/>
      <c r="E4" s="453"/>
      <c r="F4" s="453"/>
      <c r="G4" s="453"/>
      <c r="H4" s="453"/>
      <c r="I4" s="453"/>
      <c r="J4" s="453"/>
      <c r="K4" s="453"/>
      <c r="L4" s="453"/>
      <c r="M4" s="453"/>
      <c r="N4" s="453"/>
      <c r="O4" s="453"/>
      <c r="P4" s="453"/>
      <c r="Q4" s="453"/>
      <c r="R4" s="453"/>
      <c r="S4" s="453"/>
      <c r="T4" s="453"/>
      <c r="U4" s="453"/>
      <c r="V4" s="453"/>
      <c r="W4" s="453"/>
      <c r="X4" s="453"/>
    </row>
    <row r="5" spans="1:26">
      <c r="A5" s="160"/>
      <c r="B5" s="160"/>
      <c r="C5" s="160"/>
      <c r="D5" s="160"/>
      <c r="E5" s="160"/>
      <c r="F5" s="160"/>
      <c r="G5" s="160"/>
      <c r="H5" s="160"/>
      <c r="I5" s="160"/>
      <c r="J5" s="160"/>
      <c r="K5" s="160"/>
      <c r="L5" s="160"/>
      <c r="M5" s="160"/>
      <c r="N5" s="160"/>
      <c r="O5" s="160"/>
      <c r="P5" s="160"/>
      <c r="Q5" s="160"/>
      <c r="R5" s="160"/>
      <c r="S5" s="160"/>
      <c r="T5" s="160"/>
      <c r="U5" s="160"/>
      <c r="V5" s="502"/>
      <c r="W5" s="502"/>
      <c r="X5" s="502"/>
    </row>
    <row r="6" spans="1:26" ht="12.75" customHeight="1">
      <c r="A6" s="557" t="s">
        <v>40</v>
      </c>
      <c r="B6" s="566" t="s">
        <v>243</v>
      </c>
      <c r="C6" s="566"/>
      <c r="D6" s="566"/>
      <c r="E6" s="567"/>
      <c r="F6" s="563" t="s">
        <v>244</v>
      </c>
      <c r="G6" s="546"/>
      <c r="H6" s="546"/>
      <c r="I6" s="546"/>
      <c r="J6" s="546"/>
      <c r="K6" s="546"/>
      <c r="L6" s="546"/>
      <c r="M6" s="546"/>
      <c r="N6" s="546"/>
      <c r="O6" s="546"/>
      <c r="P6" s="546"/>
      <c r="Q6" s="546"/>
      <c r="R6" s="546"/>
      <c r="S6" s="546"/>
      <c r="T6" s="546"/>
      <c r="U6" s="546"/>
      <c r="V6" s="546"/>
      <c r="W6" s="546"/>
      <c r="X6" s="546"/>
      <c r="Y6" s="546"/>
    </row>
    <row r="7" spans="1:26">
      <c r="A7" s="558"/>
      <c r="B7" s="526"/>
      <c r="C7" s="526"/>
      <c r="D7" s="526"/>
      <c r="E7" s="527"/>
      <c r="F7" s="565"/>
      <c r="G7" s="540"/>
      <c r="H7" s="540"/>
      <c r="I7" s="540"/>
      <c r="J7" s="540"/>
      <c r="K7" s="540"/>
      <c r="L7" s="540"/>
      <c r="M7" s="540"/>
      <c r="N7" s="540"/>
      <c r="O7" s="540"/>
      <c r="P7" s="540"/>
      <c r="Q7" s="540"/>
      <c r="R7" s="540"/>
      <c r="S7" s="540"/>
      <c r="T7" s="540"/>
      <c r="U7" s="540"/>
      <c r="V7" s="540"/>
      <c r="W7" s="540"/>
      <c r="X7" s="540"/>
      <c r="Y7" s="540"/>
    </row>
    <row r="8" spans="1:26">
      <c r="A8" s="683"/>
      <c r="B8" s="526"/>
      <c r="C8" s="526"/>
      <c r="D8" s="526"/>
      <c r="E8" s="527"/>
      <c r="F8" s="722"/>
      <c r="G8" s="547"/>
      <c r="H8" s="547"/>
      <c r="I8" s="547"/>
      <c r="J8" s="547"/>
      <c r="K8" s="547"/>
      <c r="L8" s="547"/>
      <c r="M8" s="547"/>
      <c r="N8" s="547"/>
      <c r="O8" s="547"/>
      <c r="P8" s="547"/>
      <c r="Q8" s="547"/>
      <c r="R8" s="547"/>
      <c r="S8" s="547"/>
      <c r="T8" s="547"/>
      <c r="U8" s="547"/>
      <c r="V8" s="547"/>
      <c r="W8" s="547"/>
      <c r="X8" s="547"/>
      <c r="Y8" s="547"/>
    </row>
    <row r="9" spans="1:26" ht="12.75" customHeight="1">
      <c r="A9" s="683"/>
      <c r="B9" s="526"/>
      <c r="C9" s="526"/>
      <c r="D9" s="526"/>
      <c r="E9" s="527"/>
      <c r="F9" s="546" t="s">
        <v>245</v>
      </c>
      <c r="G9" s="546"/>
      <c r="H9" s="546"/>
      <c r="I9" s="564"/>
      <c r="J9" s="556" t="s">
        <v>246</v>
      </c>
      <c r="K9" s="546"/>
      <c r="L9" s="546"/>
      <c r="M9" s="564"/>
      <c r="N9" s="556" t="s">
        <v>222</v>
      </c>
      <c r="O9" s="546"/>
      <c r="P9" s="546"/>
      <c r="Q9" s="564"/>
      <c r="R9" s="556" t="s">
        <v>223</v>
      </c>
      <c r="S9" s="546"/>
      <c r="T9" s="546"/>
      <c r="U9" s="557"/>
      <c r="V9" s="563" t="s">
        <v>247</v>
      </c>
      <c r="W9" s="546"/>
      <c r="X9" s="546"/>
      <c r="Y9" s="546"/>
    </row>
    <row r="10" spans="1:26" ht="12.75" customHeight="1">
      <c r="A10" s="683"/>
      <c r="B10" s="528"/>
      <c r="C10" s="528"/>
      <c r="D10" s="528"/>
      <c r="E10" s="529"/>
      <c r="F10" s="542"/>
      <c r="G10" s="542"/>
      <c r="H10" s="542"/>
      <c r="I10" s="543"/>
      <c r="J10" s="545"/>
      <c r="K10" s="542"/>
      <c r="L10" s="542"/>
      <c r="M10" s="543"/>
      <c r="N10" s="545"/>
      <c r="O10" s="542"/>
      <c r="P10" s="542"/>
      <c r="Q10" s="543"/>
      <c r="R10" s="550"/>
      <c r="S10" s="547"/>
      <c r="T10" s="547"/>
      <c r="U10" s="579"/>
      <c r="V10" s="722"/>
      <c r="W10" s="547"/>
      <c r="X10" s="547"/>
      <c r="Y10" s="547"/>
    </row>
    <row r="11" spans="1:26">
      <c r="A11" s="683"/>
      <c r="B11" s="526" t="s">
        <v>156</v>
      </c>
      <c r="C11" s="728"/>
      <c r="D11" s="544" t="s">
        <v>52</v>
      </c>
      <c r="E11" s="541"/>
      <c r="F11" s="526" t="s">
        <v>156</v>
      </c>
      <c r="G11" s="728"/>
      <c r="H11" s="572" t="s">
        <v>52</v>
      </c>
      <c r="I11" s="730"/>
      <c r="J11" s="526" t="s">
        <v>156</v>
      </c>
      <c r="K11" s="728"/>
      <c r="L11" s="572" t="s">
        <v>52</v>
      </c>
      <c r="M11" s="730"/>
      <c r="N11" s="526" t="s">
        <v>156</v>
      </c>
      <c r="O11" s="728"/>
      <c r="P11" s="572" t="s">
        <v>52</v>
      </c>
      <c r="Q11" s="732"/>
      <c r="R11" s="526" t="s">
        <v>156</v>
      </c>
      <c r="S11" s="728"/>
      <c r="T11" s="565" t="s">
        <v>52</v>
      </c>
      <c r="U11" s="558"/>
      <c r="V11" s="526" t="s">
        <v>156</v>
      </c>
      <c r="W11" s="728"/>
      <c r="X11" s="563" t="s">
        <v>52</v>
      </c>
      <c r="Y11" s="546"/>
    </row>
    <row r="12" spans="1:26">
      <c r="A12" s="668"/>
      <c r="B12" s="734"/>
      <c r="C12" s="729"/>
      <c r="D12" s="545"/>
      <c r="E12" s="543"/>
      <c r="F12" s="734"/>
      <c r="G12" s="729"/>
      <c r="H12" s="545"/>
      <c r="I12" s="543"/>
      <c r="J12" s="734"/>
      <c r="K12" s="729"/>
      <c r="L12" s="545"/>
      <c r="M12" s="543"/>
      <c r="N12" s="734"/>
      <c r="O12" s="729"/>
      <c r="P12" s="545"/>
      <c r="Q12" s="542"/>
      <c r="R12" s="734"/>
      <c r="S12" s="729"/>
      <c r="T12" s="722"/>
      <c r="U12" s="579"/>
      <c r="V12" s="734"/>
      <c r="W12" s="729"/>
      <c r="X12" s="722"/>
      <c r="Y12" s="547"/>
    </row>
    <row r="13" spans="1:26">
      <c r="A13" s="315"/>
      <c r="B13" s="314"/>
      <c r="C13" s="314"/>
      <c r="D13" s="314"/>
      <c r="E13" s="314"/>
      <c r="F13" s="314"/>
      <c r="G13" s="314"/>
      <c r="H13" s="314"/>
      <c r="I13" s="314"/>
      <c r="J13" s="314"/>
      <c r="K13" s="314"/>
      <c r="L13" s="314"/>
      <c r="M13" s="314"/>
      <c r="N13" s="314"/>
      <c r="O13" s="314"/>
      <c r="P13" s="314"/>
      <c r="Q13" s="314"/>
      <c r="R13" s="314"/>
      <c r="S13" s="314"/>
      <c r="T13" s="314"/>
      <c r="U13" s="314"/>
      <c r="V13" s="314"/>
      <c r="W13" s="314"/>
      <c r="X13" s="314"/>
      <c r="Y13" s="25"/>
    </row>
    <row r="14" spans="1:26">
      <c r="A14" s="315"/>
      <c r="B14" s="314"/>
      <c r="C14" s="314"/>
      <c r="D14" s="314"/>
      <c r="E14" s="314"/>
      <c r="F14" s="314"/>
      <c r="G14" s="314"/>
      <c r="H14" s="314"/>
      <c r="I14" s="314"/>
      <c r="J14" s="314"/>
      <c r="K14" s="314"/>
      <c r="L14" s="314"/>
      <c r="M14" s="314"/>
      <c r="N14" s="314"/>
      <c r="O14" s="314"/>
      <c r="P14" s="314"/>
      <c r="Q14" s="314"/>
      <c r="R14" s="314"/>
      <c r="S14" s="314"/>
      <c r="T14" s="314"/>
      <c r="U14" s="314"/>
      <c r="V14" s="314"/>
      <c r="W14" s="314"/>
      <c r="X14" s="314"/>
      <c r="Y14" s="25"/>
    </row>
    <row r="15" spans="1:26">
      <c r="A15" s="165" t="s">
        <v>38</v>
      </c>
      <c r="B15" s="312" t="s">
        <v>38</v>
      </c>
      <c r="C15" s="312"/>
      <c r="D15" s="312" t="s">
        <v>38</v>
      </c>
      <c r="E15" s="312"/>
      <c r="F15" s="312" t="s">
        <v>38</v>
      </c>
      <c r="G15" s="312"/>
      <c r="H15" s="312" t="s">
        <v>38</v>
      </c>
      <c r="I15" s="312"/>
      <c r="J15" s="571"/>
      <c r="K15" s="571"/>
      <c r="L15" s="571"/>
      <c r="M15" s="571"/>
      <c r="N15" s="571"/>
      <c r="O15" s="571"/>
      <c r="P15" s="571"/>
      <c r="Q15" s="571"/>
      <c r="R15" s="571"/>
      <c r="S15" s="571"/>
      <c r="T15" s="571"/>
      <c r="U15" s="313"/>
      <c r="V15" s="499"/>
      <c r="W15" s="499"/>
      <c r="X15" s="499"/>
      <c r="Y15" s="25"/>
      <c r="Z15" s="330"/>
    </row>
    <row r="16" spans="1:26" ht="12.75" customHeight="1">
      <c r="A16" s="165"/>
      <c r="B16" s="499" t="s">
        <v>248</v>
      </c>
      <c r="C16" s="499"/>
      <c r="D16" s="499"/>
      <c r="E16" s="499"/>
      <c r="F16" s="499"/>
      <c r="G16" s="312"/>
      <c r="H16" s="165"/>
      <c r="I16" s="165"/>
      <c r="J16" s="310"/>
      <c r="K16" s="310"/>
      <c r="L16" s="310"/>
      <c r="M16" s="310"/>
      <c r="N16" s="310"/>
      <c r="O16" s="310"/>
      <c r="P16" s="310"/>
      <c r="Q16" s="310"/>
      <c r="R16" s="310"/>
      <c r="S16" s="310"/>
      <c r="T16" s="310"/>
      <c r="U16" s="310"/>
      <c r="V16" s="165"/>
      <c r="W16" s="165"/>
      <c r="X16" s="312"/>
      <c r="Y16" s="25"/>
    </row>
    <row r="17" spans="1:25" ht="12.75" customHeight="1">
      <c r="A17" s="165"/>
      <c r="B17" s="312"/>
      <c r="C17" s="312"/>
      <c r="D17" s="312"/>
      <c r="E17" s="312"/>
      <c r="F17" s="312"/>
      <c r="G17" s="312"/>
      <c r="H17" s="165"/>
      <c r="I17" s="165"/>
      <c r="J17" s="310"/>
      <c r="K17" s="310"/>
      <c r="L17" s="310"/>
      <c r="M17" s="310"/>
      <c r="N17" s="310"/>
      <c r="O17" s="310"/>
      <c r="P17" s="310"/>
      <c r="Q17" s="310"/>
      <c r="R17" s="310"/>
      <c r="S17" s="310"/>
      <c r="T17" s="310"/>
      <c r="U17" s="310"/>
      <c r="V17" s="165"/>
      <c r="W17" s="165"/>
      <c r="X17" s="312"/>
      <c r="Y17" s="25"/>
    </row>
    <row r="18" spans="1:25">
      <c r="A18" s="168" t="s">
        <v>127</v>
      </c>
      <c r="B18" s="327">
        <v>8.1</v>
      </c>
      <c r="C18" s="327" t="s">
        <v>312</v>
      </c>
      <c r="D18" s="327">
        <v>12796.5</v>
      </c>
      <c r="E18" s="327" t="s">
        <v>312</v>
      </c>
      <c r="F18" s="327">
        <v>1.9</v>
      </c>
      <c r="G18" s="327" t="s">
        <v>312</v>
      </c>
      <c r="H18" s="327">
        <v>436.6</v>
      </c>
      <c r="I18" s="327" t="s">
        <v>313</v>
      </c>
      <c r="J18" s="327">
        <v>1.2</v>
      </c>
      <c r="K18" s="327" t="s">
        <v>312</v>
      </c>
      <c r="L18" s="327">
        <v>848.4</v>
      </c>
      <c r="M18" s="327" t="s">
        <v>313</v>
      </c>
      <c r="N18" s="327">
        <v>2.9</v>
      </c>
      <c r="O18" s="327" t="s">
        <v>312</v>
      </c>
      <c r="P18" s="327">
        <v>3837.1</v>
      </c>
      <c r="Q18" s="327" t="s">
        <v>312</v>
      </c>
      <c r="R18" s="327">
        <v>1.4</v>
      </c>
      <c r="S18" s="327" t="s">
        <v>312</v>
      </c>
      <c r="T18" s="327">
        <v>3063.6</v>
      </c>
      <c r="U18" s="327" t="s">
        <v>312</v>
      </c>
      <c r="V18" s="327">
        <v>0.7</v>
      </c>
      <c r="W18" s="327" t="s">
        <v>312</v>
      </c>
      <c r="X18" s="327">
        <v>4610.8999999999996</v>
      </c>
      <c r="Y18" s="327" t="s">
        <v>312</v>
      </c>
    </row>
    <row r="19" spans="1:25">
      <c r="A19" s="168"/>
      <c r="B19" s="327"/>
      <c r="C19" s="327"/>
      <c r="D19" s="327"/>
      <c r="E19" s="327"/>
      <c r="F19" s="327"/>
      <c r="G19" s="327"/>
      <c r="H19" s="327"/>
      <c r="I19" s="327"/>
      <c r="J19" s="327"/>
      <c r="K19" s="327"/>
      <c r="L19" s="327"/>
      <c r="M19" s="327"/>
      <c r="N19" s="327"/>
      <c r="O19" s="327"/>
      <c r="P19" s="327"/>
      <c r="Q19" s="327"/>
      <c r="R19" s="327"/>
      <c r="S19" s="327"/>
      <c r="T19" s="327"/>
      <c r="U19" s="327"/>
      <c r="V19" s="327"/>
      <c r="W19" s="327"/>
      <c r="X19" s="327"/>
      <c r="Y19" s="25"/>
    </row>
    <row r="20" spans="1:25">
      <c r="A20" s="168" t="s">
        <v>128</v>
      </c>
      <c r="B20" s="327">
        <v>1</v>
      </c>
      <c r="C20" s="327" t="s">
        <v>312</v>
      </c>
      <c r="D20" s="327">
        <v>958.3</v>
      </c>
      <c r="E20" s="327" t="s">
        <v>312</v>
      </c>
      <c r="F20" s="327">
        <v>0.2</v>
      </c>
      <c r="G20" s="327" t="s">
        <v>313</v>
      </c>
      <c r="H20" s="327">
        <v>46.5</v>
      </c>
      <c r="I20" s="327" t="s">
        <v>314</v>
      </c>
      <c r="J20" s="327">
        <v>0.1</v>
      </c>
      <c r="K20" s="327" t="s">
        <v>313</v>
      </c>
      <c r="L20" s="327">
        <v>94.4</v>
      </c>
      <c r="M20" s="327" t="s">
        <v>314</v>
      </c>
      <c r="N20" s="327">
        <v>0.4</v>
      </c>
      <c r="O20" s="327" t="s">
        <v>312</v>
      </c>
      <c r="P20" s="327">
        <v>486.8</v>
      </c>
      <c r="Q20" s="327" t="s">
        <v>313</v>
      </c>
      <c r="R20" s="327">
        <v>0.1</v>
      </c>
      <c r="S20" s="327" t="s">
        <v>313</v>
      </c>
      <c r="T20" s="327">
        <v>253.3</v>
      </c>
      <c r="U20" s="327" t="s">
        <v>313</v>
      </c>
      <c r="V20" s="327">
        <v>0</v>
      </c>
      <c r="W20" s="327" t="s">
        <v>313</v>
      </c>
      <c r="X20" s="327">
        <v>77.3</v>
      </c>
      <c r="Y20" s="327" t="s">
        <v>313</v>
      </c>
    </row>
    <row r="21" spans="1:25">
      <c r="A21" s="168" t="s">
        <v>129</v>
      </c>
      <c r="B21" s="327">
        <v>2.1</v>
      </c>
      <c r="C21" s="327" t="s">
        <v>312</v>
      </c>
      <c r="D21" s="327">
        <v>1472.1</v>
      </c>
      <c r="E21" s="327" t="s">
        <v>312</v>
      </c>
      <c r="F21" s="327">
        <v>0.8</v>
      </c>
      <c r="G21" s="327" t="s">
        <v>313</v>
      </c>
      <c r="H21" s="327">
        <v>160.9</v>
      </c>
      <c r="I21" s="327" t="s">
        <v>314</v>
      </c>
      <c r="J21" s="327">
        <v>0.5</v>
      </c>
      <c r="K21" s="327" t="s">
        <v>313</v>
      </c>
      <c r="L21" s="327">
        <v>272.89999999999998</v>
      </c>
      <c r="M21" s="327" t="s">
        <v>313</v>
      </c>
      <c r="N21" s="327">
        <v>0.7</v>
      </c>
      <c r="O21" s="327" t="s">
        <v>313</v>
      </c>
      <c r="P21" s="327">
        <v>693.3</v>
      </c>
      <c r="Q21" s="327" t="s">
        <v>313</v>
      </c>
      <c r="R21" s="327">
        <v>0.2</v>
      </c>
      <c r="S21" s="327" t="s">
        <v>313</v>
      </c>
      <c r="T21" s="327">
        <v>285.8</v>
      </c>
      <c r="U21" s="327" t="s">
        <v>314</v>
      </c>
      <c r="V21" s="327">
        <v>0</v>
      </c>
      <c r="W21" s="327" t="s">
        <v>314</v>
      </c>
      <c r="X21" s="327">
        <v>59.3</v>
      </c>
      <c r="Y21" s="327" t="s">
        <v>313</v>
      </c>
    </row>
    <row r="22" spans="1:25">
      <c r="A22" s="168" t="s">
        <v>130</v>
      </c>
      <c r="B22" s="327">
        <v>0.1</v>
      </c>
      <c r="C22" s="327" t="s">
        <v>312</v>
      </c>
      <c r="D22" s="327">
        <v>532</v>
      </c>
      <c r="E22" s="327" t="s">
        <v>312</v>
      </c>
      <c r="F22" s="327">
        <v>0</v>
      </c>
      <c r="G22" s="327" t="s">
        <v>312</v>
      </c>
      <c r="H22" s="327">
        <v>2.9</v>
      </c>
      <c r="I22" s="327" t="s">
        <v>312</v>
      </c>
      <c r="J22" s="327">
        <v>0</v>
      </c>
      <c r="K22" s="327" t="s">
        <v>312</v>
      </c>
      <c r="L22" s="327">
        <v>2.8</v>
      </c>
      <c r="M22" s="327" t="s">
        <v>312</v>
      </c>
      <c r="N22" s="327">
        <v>0</v>
      </c>
      <c r="O22" s="327" t="s">
        <v>312</v>
      </c>
      <c r="P22" s="327">
        <v>11.1</v>
      </c>
      <c r="Q22" s="327" t="s">
        <v>312</v>
      </c>
      <c r="R22" s="327">
        <v>0</v>
      </c>
      <c r="S22" s="327" t="s">
        <v>312</v>
      </c>
      <c r="T22" s="327">
        <v>55.2</v>
      </c>
      <c r="U22" s="327" t="s">
        <v>312</v>
      </c>
      <c r="V22" s="327">
        <v>0</v>
      </c>
      <c r="W22" s="327" t="s">
        <v>312</v>
      </c>
      <c r="X22" s="327">
        <v>460</v>
      </c>
      <c r="Y22" s="327" t="s">
        <v>312</v>
      </c>
    </row>
    <row r="23" spans="1:25">
      <c r="A23" s="168" t="s">
        <v>131</v>
      </c>
      <c r="B23" s="340">
        <v>0.3</v>
      </c>
      <c r="C23" s="340" t="s">
        <v>312</v>
      </c>
      <c r="D23" s="340">
        <v>252.7</v>
      </c>
      <c r="E23" s="340" t="s">
        <v>312</v>
      </c>
      <c r="F23" s="327">
        <v>0.2</v>
      </c>
      <c r="G23" s="327" t="s">
        <v>313</v>
      </c>
      <c r="H23" s="327">
        <v>32.6</v>
      </c>
      <c r="I23" s="327" t="s">
        <v>313</v>
      </c>
      <c r="J23" s="327">
        <v>0</v>
      </c>
      <c r="K23" s="327" t="s">
        <v>313</v>
      </c>
      <c r="L23" s="327">
        <v>21.2</v>
      </c>
      <c r="M23" s="327" t="s">
        <v>314</v>
      </c>
      <c r="N23" s="327">
        <v>0.1</v>
      </c>
      <c r="O23" s="327" t="s">
        <v>313</v>
      </c>
      <c r="P23" s="327">
        <v>99.3</v>
      </c>
      <c r="Q23" s="327" t="s">
        <v>313</v>
      </c>
      <c r="R23" s="327">
        <v>0</v>
      </c>
      <c r="S23" s="327" t="s">
        <v>313</v>
      </c>
      <c r="T23" s="327">
        <v>58.7</v>
      </c>
      <c r="U23" s="327" t="s">
        <v>313</v>
      </c>
      <c r="V23" s="327">
        <v>0</v>
      </c>
      <c r="W23" s="327" t="s">
        <v>313</v>
      </c>
      <c r="X23" s="327">
        <v>40.9</v>
      </c>
      <c r="Y23" s="327" t="s">
        <v>313</v>
      </c>
    </row>
    <row r="24" spans="1:25">
      <c r="A24" s="168" t="s">
        <v>132</v>
      </c>
      <c r="B24" s="327">
        <v>0.1</v>
      </c>
      <c r="C24" s="327" t="s">
        <v>312</v>
      </c>
      <c r="D24" s="327">
        <v>547.20000000000005</v>
      </c>
      <c r="E24" s="327" t="s">
        <v>312</v>
      </c>
      <c r="F24" s="327">
        <v>0</v>
      </c>
      <c r="G24" s="327" t="s">
        <v>312</v>
      </c>
      <c r="H24" s="332" t="s">
        <v>231</v>
      </c>
      <c r="I24" s="327" t="s">
        <v>312</v>
      </c>
      <c r="J24" s="327">
        <v>0</v>
      </c>
      <c r="K24" s="327" t="s">
        <v>312</v>
      </c>
      <c r="L24" s="332" t="s">
        <v>231</v>
      </c>
      <c r="M24" s="327"/>
      <c r="N24" s="327">
        <v>0</v>
      </c>
      <c r="O24" s="327" t="s">
        <v>312</v>
      </c>
      <c r="P24" s="327">
        <v>20.9</v>
      </c>
      <c r="Q24" s="327" t="s">
        <v>312</v>
      </c>
      <c r="R24" s="327">
        <v>0</v>
      </c>
      <c r="S24" s="327" t="s">
        <v>312</v>
      </c>
      <c r="T24" s="327">
        <v>47</v>
      </c>
      <c r="U24" s="327" t="s">
        <v>312</v>
      </c>
      <c r="V24" s="327">
        <v>0</v>
      </c>
      <c r="W24" s="327" t="s">
        <v>312</v>
      </c>
      <c r="X24" s="327">
        <v>475.2</v>
      </c>
      <c r="Y24" s="327" t="s">
        <v>312</v>
      </c>
    </row>
    <row r="25" spans="1:25">
      <c r="A25" s="168" t="s">
        <v>133</v>
      </c>
      <c r="B25" s="327">
        <v>1.8</v>
      </c>
      <c r="C25" s="327" t="s">
        <v>312</v>
      </c>
      <c r="D25" s="327">
        <v>3968.6</v>
      </c>
      <c r="E25" s="327" t="s">
        <v>312</v>
      </c>
      <c r="F25" s="327">
        <v>0.2</v>
      </c>
      <c r="G25" s="327" t="s">
        <v>313</v>
      </c>
      <c r="H25" s="327">
        <v>68.900000000000006</v>
      </c>
      <c r="I25" s="327" t="s">
        <v>314</v>
      </c>
      <c r="J25" s="327">
        <v>0.2</v>
      </c>
      <c r="K25" s="327" t="s">
        <v>313</v>
      </c>
      <c r="L25" s="327">
        <v>188.5</v>
      </c>
      <c r="M25" s="327" t="s">
        <v>313</v>
      </c>
      <c r="N25" s="327">
        <v>0.7</v>
      </c>
      <c r="O25" s="327" t="s">
        <v>312</v>
      </c>
      <c r="P25" s="327">
        <v>1257.2</v>
      </c>
      <c r="Q25" s="327" t="s">
        <v>312</v>
      </c>
      <c r="R25" s="327">
        <v>0.5</v>
      </c>
      <c r="S25" s="327" t="s">
        <v>312</v>
      </c>
      <c r="T25" s="327">
        <v>1280.2</v>
      </c>
      <c r="U25" s="327" t="s">
        <v>312</v>
      </c>
      <c r="V25" s="327">
        <v>0.2</v>
      </c>
      <c r="W25" s="327" t="s">
        <v>312</v>
      </c>
      <c r="X25" s="327">
        <v>1173.9000000000001</v>
      </c>
      <c r="Y25" s="327" t="s">
        <v>312</v>
      </c>
    </row>
    <row r="26" spans="1:25">
      <c r="A26" s="168" t="s">
        <v>134</v>
      </c>
      <c r="B26" s="327">
        <v>2</v>
      </c>
      <c r="C26" s="327" t="s">
        <v>312</v>
      </c>
      <c r="D26" s="327">
        <v>2466.6</v>
      </c>
      <c r="E26" s="327" t="s">
        <v>312</v>
      </c>
      <c r="F26" s="327">
        <v>0.3</v>
      </c>
      <c r="G26" s="327" t="s">
        <v>313</v>
      </c>
      <c r="H26" s="327">
        <v>90.2</v>
      </c>
      <c r="I26" s="327" t="s">
        <v>314</v>
      </c>
      <c r="J26" s="327">
        <v>0.3</v>
      </c>
      <c r="K26" s="327" t="s">
        <v>313</v>
      </c>
      <c r="L26" s="327">
        <v>206.3</v>
      </c>
      <c r="M26" s="327" t="s">
        <v>314</v>
      </c>
      <c r="N26" s="327">
        <v>0.8</v>
      </c>
      <c r="O26" s="327" t="s">
        <v>312</v>
      </c>
      <c r="P26" s="327">
        <v>1003.4</v>
      </c>
      <c r="Q26" s="327" t="s">
        <v>312</v>
      </c>
      <c r="R26" s="327">
        <v>0.4</v>
      </c>
      <c r="S26" s="327" t="s">
        <v>313</v>
      </c>
      <c r="T26" s="327">
        <v>723.6</v>
      </c>
      <c r="U26" s="327" t="s">
        <v>313</v>
      </c>
      <c r="V26" s="327">
        <v>0.2</v>
      </c>
      <c r="W26" s="327" t="s">
        <v>313</v>
      </c>
      <c r="X26" s="327">
        <v>443.1</v>
      </c>
      <c r="Y26" s="327" t="s">
        <v>313</v>
      </c>
    </row>
    <row r="27" spans="1:25">
      <c r="A27" s="168" t="s">
        <v>135</v>
      </c>
      <c r="B27" s="327">
        <v>0.1</v>
      </c>
      <c r="C27" s="327" t="s">
        <v>313</v>
      </c>
      <c r="D27" s="327">
        <v>83.7</v>
      </c>
      <c r="E27" s="327" t="s">
        <v>313</v>
      </c>
      <c r="F27" s="327">
        <v>0</v>
      </c>
      <c r="G27" s="327" t="s">
        <v>314</v>
      </c>
      <c r="H27" s="327">
        <v>7</v>
      </c>
      <c r="I27" s="327" t="s">
        <v>314</v>
      </c>
      <c r="J27" s="327">
        <v>0</v>
      </c>
      <c r="K27" s="327" t="s">
        <v>314</v>
      </c>
      <c r="L27" s="327">
        <v>13.6</v>
      </c>
      <c r="M27" s="327" t="s">
        <v>314</v>
      </c>
      <c r="N27" s="327">
        <v>0</v>
      </c>
      <c r="O27" s="327" t="s">
        <v>313</v>
      </c>
      <c r="P27" s="327">
        <v>48.8</v>
      </c>
      <c r="Q27" s="327" t="s">
        <v>313</v>
      </c>
      <c r="R27" s="327">
        <v>0</v>
      </c>
      <c r="S27" s="327" t="s">
        <v>314</v>
      </c>
      <c r="T27" s="327">
        <v>14.4</v>
      </c>
      <c r="U27" s="327" t="s">
        <v>313</v>
      </c>
      <c r="V27" s="327" t="s">
        <v>239</v>
      </c>
      <c r="W27" s="331"/>
      <c r="X27" s="327" t="s">
        <v>239</v>
      </c>
      <c r="Y27" s="331"/>
    </row>
    <row r="28" spans="1:25">
      <c r="A28" s="168" t="s">
        <v>136</v>
      </c>
      <c r="B28" s="327">
        <v>0</v>
      </c>
      <c r="C28" s="327" t="s">
        <v>312</v>
      </c>
      <c r="D28" s="327">
        <v>1.8</v>
      </c>
      <c r="E28" s="327" t="s">
        <v>312</v>
      </c>
      <c r="F28" s="327">
        <v>0</v>
      </c>
      <c r="G28" s="327" t="s">
        <v>312</v>
      </c>
      <c r="H28" s="332" t="s">
        <v>231</v>
      </c>
      <c r="I28" s="327"/>
      <c r="J28" s="327">
        <v>0</v>
      </c>
      <c r="K28" s="327" t="s">
        <v>312</v>
      </c>
      <c r="L28" s="332" t="s">
        <v>231</v>
      </c>
      <c r="M28" s="327"/>
      <c r="N28" s="327" t="s">
        <v>239</v>
      </c>
      <c r="O28" s="327"/>
      <c r="P28" s="327" t="s">
        <v>239</v>
      </c>
      <c r="Q28" s="327"/>
      <c r="R28" s="327" t="s">
        <v>239</v>
      </c>
      <c r="S28" s="345"/>
      <c r="T28" s="327" t="s">
        <v>239</v>
      </c>
      <c r="U28" s="345"/>
      <c r="V28" s="327" t="s">
        <v>239</v>
      </c>
      <c r="W28" s="345"/>
      <c r="X28" s="327" t="s">
        <v>239</v>
      </c>
      <c r="Y28" s="346"/>
    </row>
    <row r="29" spans="1:25">
      <c r="A29" s="168" t="s">
        <v>137</v>
      </c>
      <c r="B29" s="327">
        <v>0.1</v>
      </c>
      <c r="C29" s="327" t="s">
        <v>312</v>
      </c>
      <c r="D29" s="327">
        <v>439</v>
      </c>
      <c r="E29" s="327" t="s">
        <v>312</v>
      </c>
      <c r="F29" s="327">
        <v>0</v>
      </c>
      <c r="G29" s="327" t="s">
        <v>312</v>
      </c>
      <c r="H29" s="327">
        <v>3.4</v>
      </c>
      <c r="I29" s="327" t="s">
        <v>312</v>
      </c>
      <c r="J29" s="327">
        <v>0</v>
      </c>
      <c r="K29" s="327" t="s">
        <v>312</v>
      </c>
      <c r="L29" s="327">
        <v>5.4</v>
      </c>
      <c r="M29" s="327" t="s">
        <v>312</v>
      </c>
      <c r="N29" s="327">
        <v>0</v>
      </c>
      <c r="O29" s="327" t="s">
        <v>312</v>
      </c>
      <c r="P29" s="327">
        <v>20.6</v>
      </c>
      <c r="Q29" s="327" t="s">
        <v>312</v>
      </c>
      <c r="R29" s="327">
        <v>0</v>
      </c>
      <c r="S29" s="327" t="s">
        <v>312</v>
      </c>
      <c r="T29" s="327">
        <v>26.7</v>
      </c>
      <c r="U29" s="327" t="s">
        <v>312</v>
      </c>
      <c r="V29" s="327">
        <v>0</v>
      </c>
      <c r="W29" s="327" t="s">
        <v>312</v>
      </c>
      <c r="X29" s="327">
        <v>382.9</v>
      </c>
      <c r="Y29" s="327" t="s">
        <v>312</v>
      </c>
    </row>
    <row r="30" spans="1:25">
      <c r="A30" s="312" t="s">
        <v>240</v>
      </c>
      <c r="B30" s="336">
        <v>0.1</v>
      </c>
      <c r="C30" s="327" t="s">
        <v>312</v>
      </c>
      <c r="D30" s="327">
        <v>826.2</v>
      </c>
      <c r="E30" s="327" t="s">
        <v>312</v>
      </c>
      <c r="F30" s="327">
        <v>0</v>
      </c>
      <c r="G30" s="327" t="s">
        <v>312</v>
      </c>
      <c r="H30" s="327">
        <v>5</v>
      </c>
      <c r="I30" s="327" t="s">
        <v>312</v>
      </c>
      <c r="J30" s="327">
        <v>0</v>
      </c>
      <c r="K30" s="327" t="s">
        <v>312</v>
      </c>
      <c r="L30" s="327">
        <v>2.1</v>
      </c>
      <c r="M30" s="327" t="s">
        <v>312</v>
      </c>
      <c r="N30" s="327">
        <v>0</v>
      </c>
      <c r="O30" s="327" t="s">
        <v>312</v>
      </c>
      <c r="P30" s="327">
        <v>7.8</v>
      </c>
      <c r="Q30" s="327" t="s">
        <v>312</v>
      </c>
      <c r="R30" s="327">
        <v>0</v>
      </c>
      <c r="S30" s="327" t="s">
        <v>312</v>
      </c>
      <c r="T30" s="327">
        <v>38</v>
      </c>
      <c r="U30" s="327" t="s">
        <v>312</v>
      </c>
      <c r="V30" s="327">
        <v>0.1</v>
      </c>
      <c r="W30" s="327" t="s">
        <v>312</v>
      </c>
      <c r="X30" s="327">
        <v>773.3</v>
      </c>
      <c r="Y30" s="327" t="s">
        <v>312</v>
      </c>
    </row>
    <row r="31" spans="1:25">
      <c r="A31" s="312" t="s">
        <v>138</v>
      </c>
      <c r="B31" s="336">
        <v>0.3</v>
      </c>
      <c r="C31" s="327" t="s">
        <v>312</v>
      </c>
      <c r="D31" s="327">
        <v>717.6</v>
      </c>
      <c r="E31" s="327" t="s">
        <v>312</v>
      </c>
      <c r="F31" s="327">
        <v>0</v>
      </c>
      <c r="G31" s="327" t="s">
        <v>314</v>
      </c>
      <c r="H31" s="327">
        <v>13.9</v>
      </c>
      <c r="I31" s="327" t="s">
        <v>314</v>
      </c>
      <c r="J31" s="327">
        <v>0</v>
      </c>
      <c r="K31" s="327" t="s">
        <v>314</v>
      </c>
      <c r="L31" s="327">
        <v>33.5</v>
      </c>
      <c r="M31" s="327" t="s">
        <v>314</v>
      </c>
      <c r="N31" s="327">
        <v>0.1</v>
      </c>
      <c r="O31" s="327" t="s">
        <v>313</v>
      </c>
      <c r="P31" s="327">
        <v>164</v>
      </c>
      <c r="Q31" s="327" t="s">
        <v>313</v>
      </c>
      <c r="R31" s="327">
        <v>0.1</v>
      </c>
      <c r="S31" s="327" t="s">
        <v>313</v>
      </c>
      <c r="T31" s="327">
        <v>247.5</v>
      </c>
      <c r="U31" s="327" t="s">
        <v>313</v>
      </c>
      <c r="V31" s="327">
        <v>0</v>
      </c>
      <c r="W31" s="327" t="s">
        <v>313</v>
      </c>
      <c r="X31" s="327">
        <v>258.60000000000002</v>
      </c>
      <c r="Y31" s="327" t="s">
        <v>313</v>
      </c>
    </row>
    <row r="32" spans="1:25">
      <c r="A32" s="312" t="s">
        <v>139</v>
      </c>
      <c r="B32" s="336">
        <v>0.1</v>
      </c>
      <c r="C32" s="327" t="s">
        <v>312</v>
      </c>
      <c r="D32" s="327">
        <v>530.6</v>
      </c>
      <c r="E32" s="327" t="s">
        <v>312</v>
      </c>
      <c r="F32" s="327">
        <v>0</v>
      </c>
      <c r="G32" s="327" t="s">
        <v>312</v>
      </c>
      <c r="H32" s="327">
        <v>2.2999999999999998</v>
      </c>
      <c r="I32" s="327" t="s">
        <v>312</v>
      </c>
      <c r="J32" s="327">
        <v>0</v>
      </c>
      <c r="K32" s="327" t="s">
        <v>312</v>
      </c>
      <c r="L32" s="327">
        <v>4.8</v>
      </c>
      <c r="M32" s="327" t="s">
        <v>312</v>
      </c>
      <c r="N32" s="327">
        <v>0</v>
      </c>
      <c r="O32" s="327" t="s">
        <v>312</v>
      </c>
      <c r="P32" s="327">
        <v>23.9</v>
      </c>
      <c r="Q32" s="327" t="s">
        <v>312</v>
      </c>
      <c r="R32" s="327">
        <v>0</v>
      </c>
      <c r="S32" s="327" t="s">
        <v>312</v>
      </c>
      <c r="T32" s="327">
        <v>33.200000000000003</v>
      </c>
      <c r="U32" s="327" t="s">
        <v>312</v>
      </c>
      <c r="V32" s="327">
        <v>0</v>
      </c>
      <c r="W32" s="327" t="s">
        <v>312</v>
      </c>
      <c r="X32" s="327">
        <v>466.4</v>
      </c>
      <c r="Y32" s="327" t="s">
        <v>312</v>
      </c>
    </row>
    <row r="33" spans="1:25">
      <c r="A33" s="312"/>
      <c r="B33" s="53"/>
      <c r="C33" s="53"/>
      <c r="D33" s="53"/>
      <c r="E33" s="53"/>
      <c r="F33" s="53"/>
      <c r="G33" s="53"/>
      <c r="H33" s="53"/>
      <c r="I33" s="53"/>
      <c r="J33" s="53"/>
      <c r="K33" s="53"/>
      <c r="L33" s="53"/>
      <c r="M33" s="53"/>
      <c r="N33" s="53"/>
      <c r="O33" s="53"/>
      <c r="P33" s="53"/>
      <c r="Q33" s="53"/>
      <c r="R33" s="53"/>
      <c r="S33" s="53"/>
      <c r="T33" s="53"/>
      <c r="U33" s="53"/>
      <c r="V33" s="53"/>
      <c r="W33" s="53"/>
      <c r="X33" s="53"/>
      <c r="Y33" s="25"/>
    </row>
    <row r="34" spans="1:25">
      <c r="A34" s="312"/>
      <c r="B34" s="53"/>
      <c r="C34" s="53"/>
      <c r="D34" s="53"/>
      <c r="E34" s="53"/>
      <c r="F34" s="53"/>
      <c r="G34" s="53"/>
      <c r="H34" s="53"/>
      <c r="I34" s="53"/>
      <c r="J34" s="53"/>
      <c r="K34" s="53"/>
      <c r="L34" s="53"/>
      <c r="M34" s="53"/>
      <c r="N34" s="53"/>
      <c r="O34" s="53"/>
      <c r="P34" s="53"/>
      <c r="Q34" s="53"/>
      <c r="R34" s="53"/>
      <c r="S34" s="53"/>
      <c r="T34" s="53"/>
      <c r="U34" s="53"/>
      <c r="V34" s="53"/>
      <c r="W34" s="53"/>
      <c r="X34" s="53"/>
      <c r="Y34" s="25"/>
    </row>
    <row r="35" spans="1:25">
      <c r="A35" s="312"/>
      <c r="B35" s="53"/>
      <c r="C35" s="53"/>
      <c r="D35" s="53"/>
      <c r="E35" s="53"/>
      <c r="F35" s="53"/>
      <c r="G35" s="53"/>
      <c r="H35" s="53"/>
      <c r="I35" s="53"/>
      <c r="J35" s="53"/>
      <c r="K35" s="53"/>
      <c r="L35" s="53"/>
      <c r="M35" s="53"/>
      <c r="N35" s="53"/>
      <c r="O35" s="53"/>
      <c r="P35" s="53"/>
      <c r="Q35" s="53"/>
      <c r="R35" s="53"/>
      <c r="S35" s="53"/>
      <c r="T35" s="53"/>
      <c r="U35" s="53"/>
      <c r="V35" s="53"/>
      <c r="W35" s="53"/>
      <c r="X35" s="53"/>
      <c r="Y35" s="25"/>
    </row>
    <row r="36" spans="1:25">
      <c r="A36" s="312"/>
      <c r="B36" s="53"/>
      <c r="C36" s="53"/>
      <c r="D36" s="53"/>
      <c r="E36" s="53"/>
      <c r="F36" s="53"/>
      <c r="G36" s="53"/>
      <c r="H36" s="53"/>
      <c r="I36" s="53"/>
      <c r="J36" s="53"/>
      <c r="K36" s="53"/>
      <c r="L36" s="53"/>
      <c r="M36" s="53"/>
      <c r="N36" s="53"/>
      <c r="O36" s="53"/>
      <c r="P36" s="53"/>
      <c r="Q36" s="53"/>
      <c r="R36" s="53"/>
      <c r="S36" s="53"/>
      <c r="T36" s="53"/>
      <c r="U36" s="53"/>
      <c r="V36" s="53"/>
      <c r="W36" s="53"/>
      <c r="X36" s="53"/>
      <c r="Y36" s="25"/>
    </row>
    <row r="37" spans="1:25" ht="12.75" customHeight="1">
      <c r="A37" s="312"/>
      <c r="B37" s="499" t="s">
        <v>148</v>
      </c>
      <c r="C37" s="499"/>
      <c r="D37" s="499"/>
      <c r="E37" s="499"/>
      <c r="F37" s="499"/>
      <c r="G37" s="312"/>
      <c r="H37" s="312"/>
      <c r="I37" s="312"/>
      <c r="J37" s="312"/>
      <c r="K37" s="312"/>
      <c r="L37" s="312"/>
      <c r="M37" s="312"/>
      <c r="N37" s="312"/>
      <c r="O37" s="312"/>
      <c r="P37" s="312"/>
      <c r="Q37" s="312"/>
      <c r="R37" s="312"/>
      <c r="S37" s="312"/>
      <c r="T37" s="312"/>
      <c r="U37" s="312"/>
      <c r="V37" s="312"/>
      <c r="W37" s="312"/>
      <c r="X37" s="312"/>
      <c r="Y37" s="25"/>
    </row>
    <row r="38" spans="1:25">
      <c r="A38" s="165"/>
      <c r="B38" s="165"/>
      <c r="C38" s="165"/>
      <c r="D38" s="165"/>
      <c r="E38" s="165"/>
      <c r="F38" s="165"/>
      <c r="G38" s="165"/>
      <c r="H38" s="165"/>
      <c r="I38" s="165"/>
      <c r="J38" s="310"/>
      <c r="K38" s="310"/>
      <c r="L38" s="310"/>
      <c r="M38" s="310"/>
      <c r="N38" s="310"/>
      <c r="O38" s="310"/>
      <c r="P38" s="310"/>
      <c r="Q38" s="310"/>
      <c r="R38" s="310"/>
      <c r="S38" s="310"/>
      <c r="T38" s="310"/>
      <c r="U38" s="310"/>
      <c r="V38" s="165"/>
      <c r="W38" s="165"/>
      <c r="X38" s="312"/>
      <c r="Y38" s="25"/>
    </row>
    <row r="39" spans="1:25">
      <c r="A39" s="168" t="s">
        <v>127</v>
      </c>
      <c r="B39" s="327">
        <v>8.1</v>
      </c>
      <c r="C39" s="327" t="s">
        <v>312</v>
      </c>
      <c r="D39" s="327">
        <v>1858.9</v>
      </c>
      <c r="E39" s="327" t="s">
        <v>312</v>
      </c>
      <c r="F39" s="327">
        <v>1.9</v>
      </c>
      <c r="G39" s="327" t="s">
        <v>312</v>
      </c>
      <c r="H39" s="327">
        <v>40.6</v>
      </c>
      <c r="I39" s="327" t="s">
        <v>313</v>
      </c>
      <c r="J39" s="327">
        <v>1.2</v>
      </c>
      <c r="K39" s="327" t="s">
        <v>312</v>
      </c>
      <c r="L39" s="327">
        <v>92.3</v>
      </c>
      <c r="M39" s="327" t="s">
        <v>312</v>
      </c>
      <c r="N39" s="327">
        <v>2.9</v>
      </c>
      <c r="O39" s="327" t="s">
        <v>312</v>
      </c>
      <c r="P39" s="327">
        <v>473</v>
      </c>
      <c r="Q39" s="327" t="s">
        <v>312</v>
      </c>
      <c r="R39" s="327">
        <v>1.4</v>
      </c>
      <c r="S39" s="327" t="s">
        <v>312</v>
      </c>
      <c r="T39" s="327">
        <v>463</v>
      </c>
      <c r="U39" s="327" t="s">
        <v>312</v>
      </c>
      <c r="V39" s="327">
        <v>0.7</v>
      </c>
      <c r="W39" s="327" t="s">
        <v>312</v>
      </c>
      <c r="X39" s="327">
        <v>790.1</v>
      </c>
      <c r="Y39" s="327" t="s">
        <v>312</v>
      </c>
    </row>
    <row r="40" spans="1:25">
      <c r="A40" s="168"/>
      <c r="B40" s="327"/>
      <c r="C40" s="327"/>
      <c r="D40" s="327"/>
      <c r="E40" s="327"/>
      <c r="F40" s="327"/>
      <c r="G40" s="327"/>
      <c r="H40" s="327"/>
      <c r="I40" s="327"/>
      <c r="J40" s="327"/>
      <c r="K40" s="327"/>
      <c r="L40" s="327"/>
      <c r="M40" s="327"/>
      <c r="N40" s="327"/>
      <c r="O40" s="327"/>
      <c r="P40" s="327"/>
      <c r="Q40" s="327"/>
      <c r="R40" s="327"/>
      <c r="S40" s="327"/>
      <c r="T40" s="327"/>
      <c r="U40" s="327"/>
      <c r="V40" s="327"/>
      <c r="W40" s="327"/>
      <c r="X40" s="327"/>
      <c r="Y40" s="25"/>
    </row>
    <row r="41" spans="1:25">
      <c r="A41" s="168" t="s">
        <v>128</v>
      </c>
      <c r="B41" s="327">
        <v>1</v>
      </c>
      <c r="C41" s="327" t="s">
        <v>312</v>
      </c>
      <c r="D41" s="327">
        <v>152.1</v>
      </c>
      <c r="E41" s="327" t="s">
        <v>312</v>
      </c>
      <c r="F41" s="327">
        <v>0.2</v>
      </c>
      <c r="G41" s="327" t="s">
        <v>313</v>
      </c>
      <c r="H41" s="327">
        <v>5</v>
      </c>
      <c r="I41" s="327" t="s">
        <v>314</v>
      </c>
      <c r="J41" s="327">
        <v>0.1</v>
      </c>
      <c r="K41" s="327" t="s">
        <v>313</v>
      </c>
      <c r="L41" s="327">
        <v>11.1</v>
      </c>
      <c r="M41" s="327" t="s">
        <v>313</v>
      </c>
      <c r="N41" s="327">
        <v>0.4</v>
      </c>
      <c r="O41" s="327" t="s">
        <v>312</v>
      </c>
      <c r="P41" s="327">
        <v>67.7</v>
      </c>
      <c r="Q41" s="327" t="s">
        <v>313</v>
      </c>
      <c r="R41" s="327">
        <v>0.1</v>
      </c>
      <c r="S41" s="327" t="s">
        <v>313</v>
      </c>
      <c r="T41" s="327">
        <v>47.6</v>
      </c>
      <c r="U41" s="327" t="s">
        <v>313</v>
      </c>
      <c r="V41" s="327">
        <v>0</v>
      </c>
      <c r="W41" s="327" t="s">
        <v>313</v>
      </c>
      <c r="X41" s="327">
        <v>20.7</v>
      </c>
      <c r="Y41" s="327" t="s">
        <v>313</v>
      </c>
    </row>
    <row r="42" spans="1:25">
      <c r="A42" s="168" t="s">
        <v>129</v>
      </c>
      <c r="B42" s="327">
        <v>2.1</v>
      </c>
      <c r="C42" s="327" t="s">
        <v>312</v>
      </c>
      <c r="D42" s="327">
        <v>225.4</v>
      </c>
      <c r="E42" s="327" t="s">
        <v>312</v>
      </c>
      <c r="F42" s="327">
        <v>0.8</v>
      </c>
      <c r="G42" s="327" t="s">
        <v>313</v>
      </c>
      <c r="H42" s="327">
        <v>15.8</v>
      </c>
      <c r="I42" s="327" t="s">
        <v>313</v>
      </c>
      <c r="J42" s="327">
        <v>0.5</v>
      </c>
      <c r="K42" s="327" t="s">
        <v>313</v>
      </c>
      <c r="L42" s="327">
        <v>35.4</v>
      </c>
      <c r="M42" s="327" t="s">
        <v>313</v>
      </c>
      <c r="N42" s="327">
        <v>0.7</v>
      </c>
      <c r="O42" s="327" t="s">
        <v>313</v>
      </c>
      <c r="P42" s="327">
        <v>104.3</v>
      </c>
      <c r="Q42" s="327" t="s">
        <v>313</v>
      </c>
      <c r="R42" s="327">
        <v>0.2</v>
      </c>
      <c r="S42" s="327" t="s">
        <v>313</v>
      </c>
      <c r="T42" s="327">
        <v>53.5</v>
      </c>
      <c r="U42" s="327" t="s">
        <v>313</v>
      </c>
      <c r="V42" s="327">
        <v>0</v>
      </c>
      <c r="W42" s="327" t="s">
        <v>314</v>
      </c>
      <c r="X42" s="327">
        <v>16.399999999999999</v>
      </c>
      <c r="Y42" s="327" t="s">
        <v>313</v>
      </c>
    </row>
    <row r="43" spans="1:25">
      <c r="A43" s="168" t="s">
        <v>130</v>
      </c>
      <c r="B43" s="327">
        <v>0.1</v>
      </c>
      <c r="C43" s="327" t="s">
        <v>312</v>
      </c>
      <c r="D43" s="327">
        <v>83.8</v>
      </c>
      <c r="E43" s="327" t="s">
        <v>312</v>
      </c>
      <c r="F43" s="327">
        <v>0</v>
      </c>
      <c r="G43" s="327" t="s">
        <v>312</v>
      </c>
      <c r="H43" s="327">
        <v>0.3</v>
      </c>
      <c r="I43" s="327" t="s">
        <v>312</v>
      </c>
      <c r="J43" s="327">
        <v>0</v>
      </c>
      <c r="K43" s="327" t="s">
        <v>312</v>
      </c>
      <c r="L43" s="327">
        <v>0.3</v>
      </c>
      <c r="M43" s="327" t="s">
        <v>312</v>
      </c>
      <c r="N43" s="327">
        <v>0</v>
      </c>
      <c r="O43" s="327" t="s">
        <v>312</v>
      </c>
      <c r="P43" s="327">
        <v>1.1000000000000001</v>
      </c>
      <c r="Q43" s="327" t="s">
        <v>312</v>
      </c>
      <c r="R43" s="327">
        <v>0</v>
      </c>
      <c r="S43" s="327" t="s">
        <v>312</v>
      </c>
      <c r="T43" s="327">
        <v>5.7</v>
      </c>
      <c r="U43" s="327" t="s">
        <v>312</v>
      </c>
      <c r="V43" s="327">
        <v>0</v>
      </c>
      <c r="W43" s="327" t="s">
        <v>312</v>
      </c>
      <c r="X43" s="327">
        <v>76.5</v>
      </c>
      <c r="Y43" s="327" t="s">
        <v>312</v>
      </c>
    </row>
    <row r="44" spans="1:25">
      <c r="A44" s="168" t="s">
        <v>131</v>
      </c>
      <c r="B44" s="340">
        <v>0.3</v>
      </c>
      <c r="C44" s="340" t="s">
        <v>312</v>
      </c>
      <c r="D44" s="340">
        <v>37.6</v>
      </c>
      <c r="E44" s="340" t="s">
        <v>312</v>
      </c>
      <c r="F44" s="327">
        <v>0.2</v>
      </c>
      <c r="G44" s="327" t="s">
        <v>313</v>
      </c>
      <c r="H44" s="327">
        <v>3.5</v>
      </c>
      <c r="I44" s="327" t="s">
        <v>313</v>
      </c>
      <c r="J44" s="327">
        <v>0</v>
      </c>
      <c r="K44" s="327" t="s">
        <v>313</v>
      </c>
      <c r="L44" s="327">
        <v>2.6</v>
      </c>
      <c r="M44" s="327" t="s">
        <v>313</v>
      </c>
      <c r="N44" s="327">
        <v>0.1</v>
      </c>
      <c r="O44" s="327" t="s">
        <v>313</v>
      </c>
      <c r="P44" s="327">
        <v>13.5</v>
      </c>
      <c r="Q44" s="327" t="s">
        <v>313</v>
      </c>
      <c r="R44" s="327">
        <v>0</v>
      </c>
      <c r="S44" s="327" t="s">
        <v>313</v>
      </c>
      <c r="T44" s="327">
        <v>9.1999999999999993</v>
      </c>
      <c r="U44" s="327" t="s">
        <v>313</v>
      </c>
      <c r="V44" s="327">
        <v>0</v>
      </c>
      <c r="W44" s="327" t="s">
        <v>313</v>
      </c>
      <c r="X44" s="327">
        <v>8.6999999999999993</v>
      </c>
      <c r="Y44" s="327" t="s">
        <v>313</v>
      </c>
    </row>
    <row r="45" spans="1:25">
      <c r="A45" s="168" t="s">
        <v>132</v>
      </c>
      <c r="B45" s="327">
        <v>0.1</v>
      </c>
      <c r="C45" s="327" t="s">
        <v>312</v>
      </c>
      <c r="D45" s="327">
        <v>85.2</v>
      </c>
      <c r="E45" s="327" t="s">
        <v>312</v>
      </c>
      <c r="F45" s="327">
        <v>0</v>
      </c>
      <c r="G45" s="327" t="s">
        <v>312</v>
      </c>
      <c r="H45" s="332" t="s">
        <v>231</v>
      </c>
      <c r="I45" s="327"/>
      <c r="J45" s="327">
        <v>0</v>
      </c>
      <c r="K45" s="327" t="s">
        <v>312</v>
      </c>
      <c r="L45" s="332" t="s">
        <v>231</v>
      </c>
      <c r="M45" s="327"/>
      <c r="N45" s="327">
        <v>0</v>
      </c>
      <c r="O45" s="327" t="s">
        <v>312</v>
      </c>
      <c r="P45" s="327">
        <v>1.8</v>
      </c>
      <c r="Q45" s="327" t="s">
        <v>312</v>
      </c>
      <c r="R45" s="327">
        <v>0</v>
      </c>
      <c r="S45" s="327" t="s">
        <v>312</v>
      </c>
      <c r="T45" s="327">
        <v>4.5999999999999996</v>
      </c>
      <c r="U45" s="327" t="s">
        <v>312</v>
      </c>
      <c r="V45" s="327">
        <v>0</v>
      </c>
      <c r="W45" s="327" t="s">
        <v>312</v>
      </c>
      <c r="X45" s="327">
        <v>78.599999999999994</v>
      </c>
      <c r="Y45" s="327" t="s">
        <v>312</v>
      </c>
    </row>
    <row r="46" spans="1:25">
      <c r="A46" s="168" t="s">
        <v>133</v>
      </c>
      <c r="B46" s="327">
        <v>1.8</v>
      </c>
      <c r="C46" s="327" t="s">
        <v>312</v>
      </c>
      <c r="D46" s="327">
        <v>458.5</v>
      </c>
      <c r="E46" s="327" t="s">
        <v>312</v>
      </c>
      <c r="F46" s="327">
        <v>0.2</v>
      </c>
      <c r="G46" s="327" t="s">
        <v>313</v>
      </c>
      <c r="H46" s="327">
        <v>5.7</v>
      </c>
      <c r="I46" s="327" t="s">
        <v>313</v>
      </c>
      <c r="J46" s="327">
        <v>0.2</v>
      </c>
      <c r="K46" s="327" t="s">
        <v>313</v>
      </c>
      <c r="L46" s="327">
        <v>17</v>
      </c>
      <c r="M46" s="327" t="s">
        <v>313</v>
      </c>
      <c r="N46" s="327">
        <v>0.7</v>
      </c>
      <c r="O46" s="327" t="s">
        <v>312</v>
      </c>
      <c r="P46" s="327">
        <v>125.3</v>
      </c>
      <c r="Q46" s="327" t="s">
        <v>312</v>
      </c>
      <c r="R46" s="327">
        <v>0.5</v>
      </c>
      <c r="S46" s="327" t="s">
        <v>312</v>
      </c>
      <c r="T46" s="327">
        <v>153.80000000000001</v>
      </c>
      <c r="U46" s="327" t="s">
        <v>312</v>
      </c>
      <c r="V46" s="327">
        <v>0.2</v>
      </c>
      <c r="W46" s="327" t="s">
        <v>312</v>
      </c>
      <c r="X46" s="327">
        <v>156.69999999999999</v>
      </c>
      <c r="Y46" s="327" t="s">
        <v>312</v>
      </c>
    </row>
    <row r="47" spans="1:25">
      <c r="A47" s="168" t="s">
        <v>134</v>
      </c>
      <c r="B47" s="327">
        <v>2</v>
      </c>
      <c r="C47" s="327" t="s">
        <v>312</v>
      </c>
      <c r="D47" s="327">
        <v>424.6</v>
      </c>
      <c r="E47" s="327" t="s">
        <v>312</v>
      </c>
      <c r="F47" s="327">
        <v>0.3</v>
      </c>
      <c r="G47" s="327" t="s">
        <v>313</v>
      </c>
      <c r="H47" s="327">
        <v>7.3</v>
      </c>
      <c r="I47" s="327" t="s">
        <v>313</v>
      </c>
      <c r="J47" s="327">
        <v>0.3</v>
      </c>
      <c r="K47" s="327" t="s">
        <v>313</v>
      </c>
      <c r="L47" s="327">
        <v>19.8</v>
      </c>
      <c r="M47" s="327" t="s">
        <v>313</v>
      </c>
      <c r="N47" s="327">
        <v>0.8</v>
      </c>
      <c r="O47" s="327" t="s">
        <v>312</v>
      </c>
      <c r="P47" s="327">
        <v>133</v>
      </c>
      <c r="Q47" s="327" t="s">
        <v>312</v>
      </c>
      <c r="R47" s="327">
        <v>0.4</v>
      </c>
      <c r="S47" s="327" t="s">
        <v>313</v>
      </c>
      <c r="T47" s="327">
        <v>146</v>
      </c>
      <c r="U47" s="327" t="s">
        <v>313</v>
      </c>
      <c r="V47" s="327">
        <v>0.2</v>
      </c>
      <c r="W47" s="327" t="s">
        <v>313</v>
      </c>
      <c r="X47" s="327">
        <v>118.6</v>
      </c>
      <c r="Y47" s="327" t="s">
        <v>313</v>
      </c>
    </row>
    <row r="48" spans="1:25">
      <c r="A48" s="168" t="s">
        <v>135</v>
      </c>
      <c r="B48" s="327">
        <v>0.1</v>
      </c>
      <c r="C48" s="327" t="s">
        <v>313</v>
      </c>
      <c r="D48" s="327">
        <v>10.3</v>
      </c>
      <c r="E48" s="327" t="s">
        <v>312</v>
      </c>
      <c r="F48" s="327">
        <v>0</v>
      </c>
      <c r="G48" s="327" t="s">
        <v>314</v>
      </c>
      <c r="H48" s="327">
        <v>0.8</v>
      </c>
      <c r="I48" s="327" t="s">
        <v>314</v>
      </c>
      <c r="J48" s="327">
        <v>0</v>
      </c>
      <c r="K48" s="327" t="s">
        <v>314</v>
      </c>
      <c r="L48" s="327">
        <v>1.7</v>
      </c>
      <c r="M48" s="327" t="s">
        <v>314</v>
      </c>
      <c r="N48" s="327">
        <v>0</v>
      </c>
      <c r="O48" s="327" t="s">
        <v>313</v>
      </c>
      <c r="P48" s="327">
        <v>5.8</v>
      </c>
      <c r="Q48" s="327" t="s">
        <v>313</v>
      </c>
      <c r="R48" s="340">
        <v>0</v>
      </c>
      <c r="S48" s="340" t="s">
        <v>314</v>
      </c>
      <c r="T48" s="340">
        <v>2</v>
      </c>
      <c r="U48" s="340" t="s">
        <v>313</v>
      </c>
      <c r="V48" s="327" t="s">
        <v>239</v>
      </c>
      <c r="W48" s="327"/>
      <c r="X48" s="327" t="s">
        <v>239</v>
      </c>
      <c r="Y48" s="346"/>
    </row>
    <row r="49" spans="1:25">
      <c r="A49" s="168" t="s">
        <v>136</v>
      </c>
      <c r="B49" s="327">
        <v>0</v>
      </c>
      <c r="C49" s="327" t="s">
        <v>312</v>
      </c>
      <c r="D49" s="327">
        <v>0.1</v>
      </c>
      <c r="E49" s="327" t="s">
        <v>312</v>
      </c>
      <c r="F49" s="327">
        <v>0</v>
      </c>
      <c r="G49" s="327" t="s">
        <v>312</v>
      </c>
      <c r="H49" s="332" t="s">
        <v>231</v>
      </c>
      <c r="I49" s="327"/>
      <c r="J49" s="327">
        <v>0</v>
      </c>
      <c r="K49" s="327" t="s">
        <v>312</v>
      </c>
      <c r="L49" s="332" t="s">
        <v>231</v>
      </c>
      <c r="M49" s="327"/>
      <c r="N49" s="327" t="s">
        <v>239</v>
      </c>
      <c r="O49" s="327"/>
      <c r="P49" s="327" t="s">
        <v>239</v>
      </c>
      <c r="Q49" s="327"/>
      <c r="R49" s="327" t="s">
        <v>239</v>
      </c>
      <c r="S49" s="327"/>
      <c r="T49" s="327" t="s">
        <v>239</v>
      </c>
      <c r="U49" s="327"/>
      <c r="V49" s="327" t="s">
        <v>239</v>
      </c>
      <c r="W49" s="327"/>
      <c r="X49" s="327" t="s">
        <v>239</v>
      </c>
      <c r="Y49" s="346"/>
    </row>
    <row r="50" spans="1:25">
      <c r="A50" s="168" t="s">
        <v>137</v>
      </c>
      <c r="B50" s="327">
        <v>0.1</v>
      </c>
      <c r="C50" s="327" t="s">
        <v>312</v>
      </c>
      <c r="D50" s="327">
        <v>69</v>
      </c>
      <c r="E50" s="327" t="s">
        <v>312</v>
      </c>
      <c r="F50" s="327">
        <v>0</v>
      </c>
      <c r="G50" s="327" t="s">
        <v>312</v>
      </c>
      <c r="H50" s="327">
        <v>0.4</v>
      </c>
      <c r="I50" s="327" t="s">
        <v>312</v>
      </c>
      <c r="J50" s="327">
        <v>0</v>
      </c>
      <c r="K50" s="327" t="s">
        <v>312</v>
      </c>
      <c r="L50" s="327">
        <v>0.7</v>
      </c>
      <c r="M50" s="327" t="s">
        <v>312</v>
      </c>
      <c r="N50" s="327">
        <v>0</v>
      </c>
      <c r="O50" s="327" t="s">
        <v>312</v>
      </c>
      <c r="P50" s="327">
        <v>2</v>
      </c>
      <c r="Q50" s="327" t="s">
        <v>312</v>
      </c>
      <c r="R50" s="340">
        <v>0</v>
      </c>
      <c r="S50" s="340" t="s">
        <v>312</v>
      </c>
      <c r="T50" s="340">
        <v>4</v>
      </c>
      <c r="U50" s="340" t="s">
        <v>312</v>
      </c>
      <c r="V50" s="340">
        <v>0</v>
      </c>
      <c r="W50" s="340" t="s">
        <v>312</v>
      </c>
      <c r="X50" s="340">
        <v>62</v>
      </c>
      <c r="Y50" s="340" t="s">
        <v>312</v>
      </c>
    </row>
    <row r="51" spans="1:25">
      <c r="A51" s="312" t="s">
        <v>240</v>
      </c>
      <c r="B51" s="336">
        <v>0.1</v>
      </c>
      <c r="C51" s="327" t="s">
        <v>312</v>
      </c>
      <c r="D51" s="327">
        <v>136.6</v>
      </c>
      <c r="E51" s="327" t="s">
        <v>312</v>
      </c>
      <c r="F51" s="327">
        <v>0</v>
      </c>
      <c r="G51" s="327" t="s">
        <v>312</v>
      </c>
      <c r="H51" s="327">
        <v>0.2</v>
      </c>
      <c r="I51" s="327" t="s">
        <v>312</v>
      </c>
      <c r="J51" s="327">
        <v>0</v>
      </c>
      <c r="K51" s="327" t="s">
        <v>312</v>
      </c>
      <c r="L51" s="327">
        <v>0.3</v>
      </c>
      <c r="M51" s="327" t="s">
        <v>312</v>
      </c>
      <c r="N51" s="327">
        <v>0</v>
      </c>
      <c r="O51" s="327" t="s">
        <v>312</v>
      </c>
      <c r="P51" s="327">
        <v>1.1000000000000001</v>
      </c>
      <c r="Q51" s="327" t="s">
        <v>312</v>
      </c>
      <c r="R51" s="327">
        <v>0</v>
      </c>
      <c r="S51" s="327" t="s">
        <v>312</v>
      </c>
      <c r="T51" s="327">
        <v>5.2</v>
      </c>
      <c r="U51" s="327" t="s">
        <v>312</v>
      </c>
      <c r="V51" s="327">
        <v>0.1</v>
      </c>
      <c r="W51" s="327" t="s">
        <v>312</v>
      </c>
      <c r="X51" s="327">
        <v>129.80000000000001</v>
      </c>
      <c r="Y51" s="327" t="s">
        <v>312</v>
      </c>
    </row>
    <row r="52" spans="1:25">
      <c r="A52" s="312" t="s">
        <v>138</v>
      </c>
      <c r="B52" s="336">
        <v>0.3</v>
      </c>
      <c r="C52" s="327" t="s">
        <v>312</v>
      </c>
      <c r="D52" s="327">
        <v>85.9</v>
      </c>
      <c r="E52" s="327" t="s">
        <v>312</v>
      </c>
      <c r="F52" s="327">
        <v>0</v>
      </c>
      <c r="G52" s="327" t="s">
        <v>314</v>
      </c>
      <c r="H52" s="327">
        <v>1.2</v>
      </c>
      <c r="I52" s="327" t="s">
        <v>314</v>
      </c>
      <c r="J52" s="327">
        <v>0</v>
      </c>
      <c r="K52" s="327" t="s">
        <v>314</v>
      </c>
      <c r="L52" s="327">
        <v>2.9</v>
      </c>
      <c r="M52" s="327" t="s">
        <v>314</v>
      </c>
      <c r="N52" s="327">
        <v>0.1</v>
      </c>
      <c r="O52" s="327" t="s">
        <v>313</v>
      </c>
      <c r="P52" s="327">
        <v>15.3</v>
      </c>
      <c r="Q52" s="327" t="s">
        <v>313</v>
      </c>
      <c r="R52" s="327">
        <v>0.1</v>
      </c>
      <c r="S52" s="327" t="s">
        <v>313</v>
      </c>
      <c r="T52" s="327">
        <v>27.4</v>
      </c>
      <c r="U52" s="327" t="s">
        <v>313</v>
      </c>
      <c r="V52" s="327">
        <v>0</v>
      </c>
      <c r="W52" s="327" t="s">
        <v>313</v>
      </c>
      <c r="X52" s="327">
        <v>39.1</v>
      </c>
      <c r="Y52" s="327" t="s">
        <v>312</v>
      </c>
    </row>
    <row r="53" spans="1:25">
      <c r="A53" s="312" t="s">
        <v>139</v>
      </c>
      <c r="B53" s="336">
        <v>0.1</v>
      </c>
      <c r="C53" s="327" t="s">
        <v>312</v>
      </c>
      <c r="D53" s="327">
        <v>89.7</v>
      </c>
      <c r="E53" s="327" t="s">
        <v>312</v>
      </c>
      <c r="F53" s="327">
        <v>0</v>
      </c>
      <c r="G53" s="327" t="s">
        <v>312</v>
      </c>
      <c r="H53" s="327">
        <v>0.2</v>
      </c>
      <c r="I53" s="327" t="s">
        <v>312</v>
      </c>
      <c r="J53" s="327">
        <v>0</v>
      </c>
      <c r="K53" s="327" t="s">
        <v>312</v>
      </c>
      <c r="L53" s="327">
        <v>0.4</v>
      </c>
      <c r="M53" s="327" t="s">
        <v>312</v>
      </c>
      <c r="N53" s="327">
        <v>0</v>
      </c>
      <c r="O53" s="327" t="s">
        <v>312</v>
      </c>
      <c r="P53" s="327">
        <v>2</v>
      </c>
      <c r="Q53" s="327" t="s">
        <v>312</v>
      </c>
      <c r="R53" s="327">
        <v>0</v>
      </c>
      <c r="S53" s="327" t="s">
        <v>312</v>
      </c>
      <c r="T53" s="327">
        <v>4</v>
      </c>
      <c r="U53" s="327" t="s">
        <v>312</v>
      </c>
      <c r="V53" s="327">
        <v>0</v>
      </c>
      <c r="W53" s="327" t="s">
        <v>312</v>
      </c>
      <c r="X53" s="327">
        <v>83</v>
      </c>
      <c r="Y53" s="327" t="s">
        <v>312</v>
      </c>
    </row>
    <row r="60" spans="1:25">
      <c r="K60" s="347"/>
    </row>
    <row r="99" spans="1:19">
      <c r="A99" s="733" t="s">
        <v>215</v>
      </c>
      <c r="B99" s="733"/>
      <c r="C99" s="733"/>
      <c r="D99" s="733"/>
      <c r="E99" s="733"/>
      <c r="F99" s="733"/>
      <c r="G99" s="733"/>
      <c r="H99" s="733"/>
      <c r="I99" s="733"/>
      <c r="J99" s="733"/>
      <c r="K99" s="733"/>
      <c r="L99" s="733"/>
      <c r="M99" s="733"/>
      <c r="N99" s="733"/>
      <c r="O99" s="733"/>
      <c r="P99" s="733"/>
      <c r="Q99" s="733"/>
      <c r="R99" s="733"/>
      <c r="S99" s="733"/>
    </row>
  </sheetData>
  <mergeCells count="29">
    <mergeCell ref="B16:F16"/>
    <mergeCell ref="B37:F37"/>
    <mergeCell ref="A99:S99"/>
    <mergeCell ref="R11:S12"/>
    <mergeCell ref="T11:U12"/>
    <mergeCell ref="B11:C12"/>
    <mergeCell ref="D11:E12"/>
    <mergeCell ref="F11:G12"/>
    <mergeCell ref="H11:I12"/>
    <mergeCell ref="J15:T15"/>
    <mergeCell ref="V15:X15"/>
    <mergeCell ref="R9:U10"/>
    <mergeCell ref="V9:Y10"/>
    <mergeCell ref="J11:K12"/>
    <mergeCell ref="L11:M12"/>
    <mergeCell ref="N11:O12"/>
    <mergeCell ref="P11:Q12"/>
    <mergeCell ref="A2:X2"/>
    <mergeCell ref="A3:X3"/>
    <mergeCell ref="A4:X4"/>
    <mergeCell ref="V5:X5"/>
    <mergeCell ref="A6:A12"/>
    <mergeCell ref="B6:E10"/>
    <mergeCell ref="F6:Y8"/>
    <mergeCell ref="F9:I10"/>
    <mergeCell ref="J9:M10"/>
    <mergeCell ref="N9:Q10"/>
    <mergeCell ref="V11:W12"/>
    <mergeCell ref="X11:Y12"/>
  </mergeCells>
  <printOptions horizontalCentered="1"/>
  <pageMargins left="0.19685039370078741" right="0" top="0.59055118110236227" bottom="0.59055118110236227" header="0.51181102362204722" footer="0.51181102362204722"/>
  <pageSetup paperSize="9" scale="59" orientation="portrait"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18"/>
  <sheetViews>
    <sheetView showGridLines="0" zoomScaleNormal="100" zoomScaleSheetLayoutView="40" workbookViewId="0">
      <selection activeCell="A10" sqref="A10"/>
    </sheetView>
  </sheetViews>
  <sheetFormatPr baseColWidth="10" defaultColWidth="9.140625" defaultRowHeight="12.75"/>
  <cols>
    <col min="1" max="1" width="23" style="101" customWidth="1"/>
    <col min="2" max="2" width="8.7109375" style="101" customWidth="1"/>
    <col min="3" max="3" width="2.5703125" style="101" customWidth="1"/>
    <col min="4" max="4" width="9.85546875" style="101" customWidth="1"/>
    <col min="5" max="5" width="2.5703125" style="101" customWidth="1"/>
    <col min="6" max="6" width="8.5703125" style="101" customWidth="1"/>
    <col min="7" max="7" width="2.85546875" style="101" customWidth="1"/>
    <col min="8" max="8" width="9.85546875" style="101" customWidth="1"/>
    <col min="9" max="9" width="2.7109375" style="101" customWidth="1"/>
    <col min="10" max="10" width="8.5703125" style="101" customWidth="1"/>
    <col min="11" max="11" width="2.28515625" style="101" bestFit="1" customWidth="1"/>
    <col min="12" max="12" width="9.85546875" style="101" customWidth="1"/>
    <col min="13" max="13" width="2.7109375" style="101" customWidth="1"/>
    <col min="14" max="14" width="8.5703125" style="101" customWidth="1"/>
    <col min="15" max="15" width="2.140625" style="101" bestFit="1" customWidth="1"/>
    <col min="16" max="16" width="9.85546875" style="101" customWidth="1"/>
    <col min="17" max="17" width="2.5703125" style="101" customWidth="1"/>
    <col min="18" max="18" width="8.5703125" style="101" customWidth="1"/>
    <col min="19" max="19" width="2.85546875" style="101" customWidth="1"/>
    <col min="20" max="20" width="9.85546875" style="101" customWidth="1"/>
    <col min="21" max="21" width="2.5703125" style="101" customWidth="1"/>
    <col min="22" max="22" width="8.5703125" style="101" customWidth="1"/>
    <col min="23" max="23" width="3.5703125" style="101" customWidth="1"/>
    <col min="24" max="24" width="9.85546875" style="101" customWidth="1"/>
    <col min="25" max="25" width="2.7109375" style="101" customWidth="1"/>
    <col min="26" max="26" width="8.5703125" style="101" customWidth="1"/>
    <col min="27" max="27" width="2.42578125" style="101" bestFit="1" customWidth="1"/>
    <col min="28" max="28" width="9.140625" style="101"/>
    <col min="29" max="29" width="2.42578125" style="101" bestFit="1" customWidth="1"/>
    <col min="30" max="256" width="9.140625" style="101"/>
    <col min="257" max="257" width="23" style="101" customWidth="1"/>
    <col min="258" max="258" width="8.7109375" style="101" customWidth="1"/>
    <col min="259" max="259" width="2.5703125" style="101" customWidth="1"/>
    <col min="260" max="260" width="9.85546875" style="101" customWidth="1"/>
    <col min="261" max="261" width="2.5703125" style="101" customWidth="1"/>
    <col min="262" max="262" width="8.5703125" style="101" customWidth="1"/>
    <col min="263" max="263" width="2.85546875" style="101" customWidth="1"/>
    <col min="264" max="264" width="9.85546875" style="101" customWidth="1"/>
    <col min="265" max="265" width="2.7109375" style="101" customWidth="1"/>
    <col min="266" max="266" width="8.5703125" style="101" customWidth="1"/>
    <col min="267" max="267" width="2.28515625" style="101" bestFit="1" customWidth="1"/>
    <col min="268" max="268" width="9.85546875" style="101" customWidth="1"/>
    <col min="269" max="269" width="2.7109375" style="101" customWidth="1"/>
    <col min="270" max="270" width="8.5703125" style="101" customWidth="1"/>
    <col min="271" max="271" width="2.140625" style="101" bestFit="1" customWidth="1"/>
    <col min="272" max="272" width="9.85546875" style="101" customWidth="1"/>
    <col min="273" max="273" width="2.5703125" style="101" customWidth="1"/>
    <col min="274" max="274" width="8.5703125" style="101" customWidth="1"/>
    <col min="275" max="275" width="2.85546875" style="101" customWidth="1"/>
    <col min="276" max="276" width="9.85546875" style="101" customWidth="1"/>
    <col min="277" max="277" width="2.5703125" style="101" customWidth="1"/>
    <col min="278" max="278" width="8.5703125" style="101" customWidth="1"/>
    <col min="279" max="279" width="3.5703125" style="101" customWidth="1"/>
    <col min="280" max="280" width="9.85546875" style="101" customWidth="1"/>
    <col min="281" max="281" width="2.7109375" style="101" customWidth="1"/>
    <col min="282" max="282" width="8.5703125" style="101" customWidth="1"/>
    <col min="283" max="283" width="2.42578125" style="101" bestFit="1" customWidth="1"/>
    <col min="284" max="284" width="9.140625" style="101"/>
    <col min="285" max="285" width="2.42578125" style="101" bestFit="1" customWidth="1"/>
    <col min="286" max="512" width="9.140625" style="101"/>
    <col min="513" max="513" width="23" style="101" customWidth="1"/>
    <col min="514" max="514" width="8.7109375" style="101" customWidth="1"/>
    <col min="515" max="515" width="2.5703125" style="101" customWidth="1"/>
    <col min="516" max="516" width="9.85546875" style="101" customWidth="1"/>
    <col min="517" max="517" width="2.5703125" style="101" customWidth="1"/>
    <col min="518" max="518" width="8.5703125" style="101" customWidth="1"/>
    <col min="519" max="519" width="2.85546875" style="101" customWidth="1"/>
    <col min="520" max="520" width="9.85546875" style="101" customWidth="1"/>
    <col min="521" max="521" width="2.7109375" style="101" customWidth="1"/>
    <col min="522" max="522" width="8.5703125" style="101" customWidth="1"/>
    <col min="523" max="523" width="2.28515625" style="101" bestFit="1" customWidth="1"/>
    <col min="524" max="524" width="9.85546875" style="101" customWidth="1"/>
    <col min="525" max="525" width="2.7109375" style="101" customWidth="1"/>
    <col min="526" max="526" width="8.5703125" style="101" customWidth="1"/>
    <col min="527" max="527" width="2.140625" style="101" bestFit="1" customWidth="1"/>
    <col min="528" max="528" width="9.85546875" style="101" customWidth="1"/>
    <col min="529" max="529" width="2.5703125" style="101" customWidth="1"/>
    <col min="530" max="530" width="8.5703125" style="101" customWidth="1"/>
    <col min="531" max="531" width="2.85546875" style="101" customWidth="1"/>
    <col min="532" max="532" width="9.85546875" style="101" customWidth="1"/>
    <col min="533" max="533" width="2.5703125" style="101" customWidth="1"/>
    <col min="534" max="534" width="8.5703125" style="101" customWidth="1"/>
    <col min="535" max="535" width="3.5703125" style="101" customWidth="1"/>
    <col min="536" max="536" width="9.85546875" style="101" customWidth="1"/>
    <col min="537" max="537" width="2.7109375" style="101" customWidth="1"/>
    <col min="538" max="538" width="8.5703125" style="101" customWidth="1"/>
    <col min="539" max="539" width="2.42578125" style="101" bestFit="1" customWidth="1"/>
    <col min="540" max="540" width="9.140625" style="101"/>
    <col min="541" max="541" width="2.42578125" style="101" bestFit="1" customWidth="1"/>
    <col min="542" max="768" width="9.140625" style="101"/>
    <col min="769" max="769" width="23" style="101" customWidth="1"/>
    <col min="770" max="770" width="8.7109375" style="101" customWidth="1"/>
    <col min="771" max="771" width="2.5703125" style="101" customWidth="1"/>
    <col min="772" max="772" width="9.85546875" style="101" customWidth="1"/>
    <col min="773" max="773" width="2.5703125" style="101" customWidth="1"/>
    <col min="774" max="774" width="8.5703125" style="101" customWidth="1"/>
    <col min="775" max="775" width="2.85546875" style="101" customWidth="1"/>
    <col min="776" max="776" width="9.85546875" style="101" customWidth="1"/>
    <col min="777" max="777" width="2.7109375" style="101" customWidth="1"/>
    <col min="778" max="778" width="8.5703125" style="101" customWidth="1"/>
    <col min="779" max="779" width="2.28515625" style="101" bestFit="1" customWidth="1"/>
    <col min="780" max="780" width="9.85546875" style="101" customWidth="1"/>
    <col min="781" max="781" width="2.7109375" style="101" customWidth="1"/>
    <col min="782" max="782" width="8.5703125" style="101" customWidth="1"/>
    <col min="783" max="783" width="2.140625" style="101" bestFit="1" customWidth="1"/>
    <col min="784" max="784" width="9.85546875" style="101" customWidth="1"/>
    <col min="785" max="785" width="2.5703125" style="101" customWidth="1"/>
    <col min="786" max="786" width="8.5703125" style="101" customWidth="1"/>
    <col min="787" max="787" width="2.85546875" style="101" customWidth="1"/>
    <col min="788" max="788" width="9.85546875" style="101" customWidth="1"/>
    <col min="789" max="789" width="2.5703125" style="101" customWidth="1"/>
    <col min="790" max="790" width="8.5703125" style="101" customWidth="1"/>
    <col min="791" max="791" width="3.5703125" style="101" customWidth="1"/>
    <col min="792" max="792" width="9.85546875" style="101" customWidth="1"/>
    <col min="793" max="793" width="2.7109375" style="101" customWidth="1"/>
    <col min="794" max="794" width="8.5703125" style="101" customWidth="1"/>
    <col min="795" max="795" width="2.42578125" style="101" bestFit="1" customWidth="1"/>
    <col min="796" max="796" width="9.140625" style="101"/>
    <col min="797" max="797" width="2.42578125" style="101" bestFit="1" customWidth="1"/>
    <col min="798" max="1024" width="9.140625" style="101"/>
    <col min="1025" max="1025" width="23" style="101" customWidth="1"/>
    <col min="1026" max="1026" width="8.7109375" style="101" customWidth="1"/>
    <col min="1027" max="1027" width="2.5703125" style="101" customWidth="1"/>
    <col min="1028" max="1028" width="9.85546875" style="101" customWidth="1"/>
    <col min="1029" max="1029" width="2.5703125" style="101" customWidth="1"/>
    <col min="1030" max="1030" width="8.5703125" style="101" customWidth="1"/>
    <col min="1031" max="1031" width="2.85546875" style="101" customWidth="1"/>
    <col min="1032" max="1032" width="9.85546875" style="101" customWidth="1"/>
    <col min="1033" max="1033" width="2.7109375" style="101" customWidth="1"/>
    <col min="1034" max="1034" width="8.5703125" style="101" customWidth="1"/>
    <col min="1035" max="1035" width="2.28515625" style="101" bestFit="1" customWidth="1"/>
    <col min="1036" max="1036" width="9.85546875" style="101" customWidth="1"/>
    <col min="1037" max="1037" width="2.7109375" style="101" customWidth="1"/>
    <col min="1038" max="1038" width="8.5703125" style="101" customWidth="1"/>
    <col min="1039" max="1039" width="2.140625" style="101" bestFit="1" customWidth="1"/>
    <col min="1040" max="1040" width="9.85546875" style="101" customWidth="1"/>
    <col min="1041" max="1041" width="2.5703125" style="101" customWidth="1"/>
    <col min="1042" max="1042" width="8.5703125" style="101" customWidth="1"/>
    <col min="1043" max="1043" width="2.85546875" style="101" customWidth="1"/>
    <col min="1044" max="1044" width="9.85546875" style="101" customWidth="1"/>
    <col min="1045" max="1045" width="2.5703125" style="101" customWidth="1"/>
    <col min="1046" max="1046" width="8.5703125" style="101" customWidth="1"/>
    <col min="1047" max="1047" width="3.5703125" style="101" customWidth="1"/>
    <col min="1048" max="1048" width="9.85546875" style="101" customWidth="1"/>
    <col min="1049" max="1049" width="2.7109375" style="101" customWidth="1"/>
    <col min="1050" max="1050" width="8.5703125" style="101" customWidth="1"/>
    <col min="1051" max="1051" width="2.42578125" style="101" bestFit="1" customWidth="1"/>
    <col min="1052" max="1052" width="9.140625" style="101"/>
    <col min="1053" max="1053" width="2.42578125" style="101" bestFit="1" customWidth="1"/>
    <col min="1054" max="1280" width="9.140625" style="101"/>
    <col min="1281" max="1281" width="23" style="101" customWidth="1"/>
    <col min="1282" max="1282" width="8.7109375" style="101" customWidth="1"/>
    <col min="1283" max="1283" width="2.5703125" style="101" customWidth="1"/>
    <col min="1284" max="1284" width="9.85546875" style="101" customWidth="1"/>
    <col min="1285" max="1285" width="2.5703125" style="101" customWidth="1"/>
    <col min="1286" max="1286" width="8.5703125" style="101" customWidth="1"/>
    <col min="1287" max="1287" width="2.85546875" style="101" customWidth="1"/>
    <col min="1288" max="1288" width="9.85546875" style="101" customWidth="1"/>
    <col min="1289" max="1289" width="2.7109375" style="101" customWidth="1"/>
    <col min="1290" max="1290" width="8.5703125" style="101" customWidth="1"/>
    <col min="1291" max="1291" width="2.28515625" style="101" bestFit="1" customWidth="1"/>
    <col min="1292" max="1292" width="9.85546875" style="101" customWidth="1"/>
    <col min="1293" max="1293" width="2.7109375" style="101" customWidth="1"/>
    <col min="1294" max="1294" width="8.5703125" style="101" customWidth="1"/>
    <col min="1295" max="1295" width="2.140625" style="101" bestFit="1" customWidth="1"/>
    <col min="1296" max="1296" width="9.85546875" style="101" customWidth="1"/>
    <col min="1297" max="1297" width="2.5703125" style="101" customWidth="1"/>
    <col min="1298" max="1298" width="8.5703125" style="101" customWidth="1"/>
    <col min="1299" max="1299" width="2.85546875" style="101" customWidth="1"/>
    <col min="1300" max="1300" width="9.85546875" style="101" customWidth="1"/>
    <col min="1301" max="1301" width="2.5703125" style="101" customWidth="1"/>
    <col min="1302" max="1302" width="8.5703125" style="101" customWidth="1"/>
    <col min="1303" max="1303" width="3.5703125" style="101" customWidth="1"/>
    <col min="1304" max="1304" width="9.85546875" style="101" customWidth="1"/>
    <col min="1305" max="1305" width="2.7109375" style="101" customWidth="1"/>
    <col min="1306" max="1306" width="8.5703125" style="101" customWidth="1"/>
    <col min="1307" max="1307" width="2.42578125" style="101" bestFit="1" customWidth="1"/>
    <col min="1308" max="1308" width="9.140625" style="101"/>
    <col min="1309" max="1309" width="2.42578125" style="101" bestFit="1" customWidth="1"/>
    <col min="1310" max="1536" width="9.140625" style="101"/>
    <col min="1537" max="1537" width="23" style="101" customWidth="1"/>
    <col min="1538" max="1538" width="8.7109375" style="101" customWidth="1"/>
    <col min="1539" max="1539" width="2.5703125" style="101" customWidth="1"/>
    <col min="1540" max="1540" width="9.85546875" style="101" customWidth="1"/>
    <col min="1541" max="1541" width="2.5703125" style="101" customWidth="1"/>
    <col min="1542" max="1542" width="8.5703125" style="101" customWidth="1"/>
    <col min="1543" max="1543" width="2.85546875" style="101" customWidth="1"/>
    <col min="1544" max="1544" width="9.85546875" style="101" customWidth="1"/>
    <col min="1545" max="1545" width="2.7109375" style="101" customWidth="1"/>
    <col min="1546" max="1546" width="8.5703125" style="101" customWidth="1"/>
    <col min="1547" max="1547" width="2.28515625" style="101" bestFit="1" customWidth="1"/>
    <col min="1548" max="1548" width="9.85546875" style="101" customWidth="1"/>
    <col min="1549" max="1549" width="2.7109375" style="101" customWidth="1"/>
    <col min="1550" max="1550" width="8.5703125" style="101" customWidth="1"/>
    <col min="1551" max="1551" width="2.140625" style="101" bestFit="1" customWidth="1"/>
    <col min="1552" max="1552" width="9.85546875" style="101" customWidth="1"/>
    <col min="1553" max="1553" width="2.5703125" style="101" customWidth="1"/>
    <col min="1554" max="1554" width="8.5703125" style="101" customWidth="1"/>
    <col min="1555" max="1555" width="2.85546875" style="101" customWidth="1"/>
    <col min="1556" max="1556" width="9.85546875" style="101" customWidth="1"/>
    <col min="1557" max="1557" width="2.5703125" style="101" customWidth="1"/>
    <col min="1558" max="1558" width="8.5703125" style="101" customWidth="1"/>
    <col min="1559" max="1559" width="3.5703125" style="101" customWidth="1"/>
    <col min="1560" max="1560" width="9.85546875" style="101" customWidth="1"/>
    <col min="1561" max="1561" width="2.7109375" style="101" customWidth="1"/>
    <col min="1562" max="1562" width="8.5703125" style="101" customWidth="1"/>
    <col min="1563" max="1563" width="2.42578125" style="101" bestFit="1" customWidth="1"/>
    <col min="1564" max="1564" width="9.140625" style="101"/>
    <col min="1565" max="1565" width="2.42578125" style="101" bestFit="1" customWidth="1"/>
    <col min="1566" max="1792" width="9.140625" style="101"/>
    <col min="1793" max="1793" width="23" style="101" customWidth="1"/>
    <col min="1794" max="1794" width="8.7109375" style="101" customWidth="1"/>
    <col min="1795" max="1795" width="2.5703125" style="101" customWidth="1"/>
    <col min="1796" max="1796" width="9.85546875" style="101" customWidth="1"/>
    <col min="1797" max="1797" width="2.5703125" style="101" customWidth="1"/>
    <col min="1798" max="1798" width="8.5703125" style="101" customWidth="1"/>
    <col min="1799" max="1799" width="2.85546875" style="101" customWidth="1"/>
    <col min="1800" max="1800" width="9.85546875" style="101" customWidth="1"/>
    <col min="1801" max="1801" width="2.7109375" style="101" customWidth="1"/>
    <col min="1802" max="1802" width="8.5703125" style="101" customWidth="1"/>
    <col min="1803" max="1803" width="2.28515625" style="101" bestFit="1" customWidth="1"/>
    <col min="1804" max="1804" width="9.85546875" style="101" customWidth="1"/>
    <col min="1805" max="1805" width="2.7109375" style="101" customWidth="1"/>
    <col min="1806" max="1806" width="8.5703125" style="101" customWidth="1"/>
    <col min="1807" max="1807" width="2.140625" style="101" bestFit="1" customWidth="1"/>
    <col min="1808" max="1808" width="9.85546875" style="101" customWidth="1"/>
    <col min="1809" max="1809" width="2.5703125" style="101" customWidth="1"/>
    <col min="1810" max="1810" width="8.5703125" style="101" customWidth="1"/>
    <col min="1811" max="1811" width="2.85546875" style="101" customWidth="1"/>
    <col min="1812" max="1812" width="9.85546875" style="101" customWidth="1"/>
    <col min="1813" max="1813" width="2.5703125" style="101" customWidth="1"/>
    <col min="1814" max="1814" width="8.5703125" style="101" customWidth="1"/>
    <col min="1815" max="1815" width="3.5703125" style="101" customWidth="1"/>
    <col min="1816" max="1816" width="9.85546875" style="101" customWidth="1"/>
    <col min="1817" max="1817" width="2.7109375" style="101" customWidth="1"/>
    <col min="1818" max="1818" width="8.5703125" style="101" customWidth="1"/>
    <col min="1819" max="1819" width="2.42578125" style="101" bestFit="1" customWidth="1"/>
    <col min="1820" max="1820" width="9.140625" style="101"/>
    <col min="1821" max="1821" width="2.42578125" style="101" bestFit="1" customWidth="1"/>
    <col min="1822" max="2048" width="9.140625" style="101"/>
    <col min="2049" max="2049" width="23" style="101" customWidth="1"/>
    <col min="2050" max="2050" width="8.7109375" style="101" customWidth="1"/>
    <col min="2051" max="2051" width="2.5703125" style="101" customWidth="1"/>
    <col min="2052" max="2052" width="9.85546875" style="101" customWidth="1"/>
    <col min="2053" max="2053" width="2.5703125" style="101" customWidth="1"/>
    <col min="2054" max="2054" width="8.5703125" style="101" customWidth="1"/>
    <col min="2055" max="2055" width="2.85546875" style="101" customWidth="1"/>
    <col min="2056" max="2056" width="9.85546875" style="101" customWidth="1"/>
    <col min="2057" max="2057" width="2.7109375" style="101" customWidth="1"/>
    <col min="2058" max="2058" width="8.5703125" style="101" customWidth="1"/>
    <col min="2059" max="2059" width="2.28515625" style="101" bestFit="1" customWidth="1"/>
    <col min="2060" max="2060" width="9.85546875" style="101" customWidth="1"/>
    <col min="2061" max="2061" width="2.7109375" style="101" customWidth="1"/>
    <col min="2062" max="2062" width="8.5703125" style="101" customWidth="1"/>
    <col min="2063" max="2063" width="2.140625" style="101" bestFit="1" customWidth="1"/>
    <col min="2064" max="2064" width="9.85546875" style="101" customWidth="1"/>
    <col min="2065" max="2065" width="2.5703125" style="101" customWidth="1"/>
    <col min="2066" max="2066" width="8.5703125" style="101" customWidth="1"/>
    <col min="2067" max="2067" width="2.85546875" style="101" customWidth="1"/>
    <col min="2068" max="2068" width="9.85546875" style="101" customWidth="1"/>
    <col min="2069" max="2069" width="2.5703125" style="101" customWidth="1"/>
    <col min="2070" max="2070" width="8.5703125" style="101" customWidth="1"/>
    <col min="2071" max="2071" width="3.5703125" style="101" customWidth="1"/>
    <col min="2072" max="2072" width="9.85546875" style="101" customWidth="1"/>
    <col min="2073" max="2073" width="2.7109375" style="101" customWidth="1"/>
    <col min="2074" max="2074" width="8.5703125" style="101" customWidth="1"/>
    <col min="2075" max="2075" width="2.42578125" style="101" bestFit="1" customWidth="1"/>
    <col min="2076" max="2076" width="9.140625" style="101"/>
    <col min="2077" max="2077" width="2.42578125" style="101" bestFit="1" customWidth="1"/>
    <col min="2078" max="2304" width="9.140625" style="101"/>
    <col min="2305" max="2305" width="23" style="101" customWidth="1"/>
    <col min="2306" max="2306" width="8.7109375" style="101" customWidth="1"/>
    <col min="2307" max="2307" width="2.5703125" style="101" customWidth="1"/>
    <col min="2308" max="2308" width="9.85546875" style="101" customWidth="1"/>
    <col min="2309" max="2309" width="2.5703125" style="101" customWidth="1"/>
    <col min="2310" max="2310" width="8.5703125" style="101" customWidth="1"/>
    <col min="2311" max="2311" width="2.85546875" style="101" customWidth="1"/>
    <col min="2312" max="2312" width="9.85546875" style="101" customWidth="1"/>
    <col min="2313" max="2313" width="2.7109375" style="101" customWidth="1"/>
    <col min="2314" max="2314" width="8.5703125" style="101" customWidth="1"/>
    <col min="2315" max="2315" width="2.28515625" style="101" bestFit="1" customWidth="1"/>
    <col min="2316" max="2316" width="9.85546875" style="101" customWidth="1"/>
    <col min="2317" max="2317" width="2.7109375" style="101" customWidth="1"/>
    <col min="2318" max="2318" width="8.5703125" style="101" customWidth="1"/>
    <col min="2319" max="2319" width="2.140625" style="101" bestFit="1" customWidth="1"/>
    <col min="2320" max="2320" width="9.85546875" style="101" customWidth="1"/>
    <col min="2321" max="2321" width="2.5703125" style="101" customWidth="1"/>
    <col min="2322" max="2322" width="8.5703125" style="101" customWidth="1"/>
    <col min="2323" max="2323" width="2.85546875" style="101" customWidth="1"/>
    <col min="2324" max="2324" width="9.85546875" style="101" customWidth="1"/>
    <col min="2325" max="2325" width="2.5703125" style="101" customWidth="1"/>
    <col min="2326" max="2326" width="8.5703125" style="101" customWidth="1"/>
    <col min="2327" max="2327" width="3.5703125" style="101" customWidth="1"/>
    <col min="2328" max="2328" width="9.85546875" style="101" customWidth="1"/>
    <col min="2329" max="2329" width="2.7109375" style="101" customWidth="1"/>
    <col min="2330" max="2330" width="8.5703125" style="101" customWidth="1"/>
    <col min="2331" max="2331" width="2.42578125" style="101" bestFit="1" customWidth="1"/>
    <col min="2332" max="2332" width="9.140625" style="101"/>
    <col min="2333" max="2333" width="2.42578125" style="101" bestFit="1" customWidth="1"/>
    <col min="2334" max="2560" width="9.140625" style="101"/>
    <col min="2561" max="2561" width="23" style="101" customWidth="1"/>
    <col min="2562" max="2562" width="8.7109375" style="101" customWidth="1"/>
    <col min="2563" max="2563" width="2.5703125" style="101" customWidth="1"/>
    <col min="2564" max="2564" width="9.85546875" style="101" customWidth="1"/>
    <col min="2565" max="2565" width="2.5703125" style="101" customWidth="1"/>
    <col min="2566" max="2566" width="8.5703125" style="101" customWidth="1"/>
    <col min="2567" max="2567" width="2.85546875" style="101" customWidth="1"/>
    <col min="2568" max="2568" width="9.85546875" style="101" customWidth="1"/>
    <col min="2569" max="2569" width="2.7109375" style="101" customWidth="1"/>
    <col min="2570" max="2570" width="8.5703125" style="101" customWidth="1"/>
    <col min="2571" max="2571" width="2.28515625" style="101" bestFit="1" customWidth="1"/>
    <col min="2572" max="2572" width="9.85546875" style="101" customWidth="1"/>
    <col min="2573" max="2573" width="2.7109375" style="101" customWidth="1"/>
    <col min="2574" max="2574" width="8.5703125" style="101" customWidth="1"/>
    <col min="2575" max="2575" width="2.140625" style="101" bestFit="1" customWidth="1"/>
    <col min="2576" max="2576" width="9.85546875" style="101" customWidth="1"/>
    <col min="2577" max="2577" width="2.5703125" style="101" customWidth="1"/>
    <col min="2578" max="2578" width="8.5703125" style="101" customWidth="1"/>
    <col min="2579" max="2579" width="2.85546875" style="101" customWidth="1"/>
    <col min="2580" max="2580" width="9.85546875" style="101" customWidth="1"/>
    <col min="2581" max="2581" width="2.5703125" style="101" customWidth="1"/>
    <col min="2582" max="2582" width="8.5703125" style="101" customWidth="1"/>
    <col min="2583" max="2583" width="3.5703125" style="101" customWidth="1"/>
    <col min="2584" max="2584" width="9.85546875" style="101" customWidth="1"/>
    <col min="2585" max="2585" width="2.7109375" style="101" customWidth="1"/>
    <col min="2586" max="2586" width="8.5703125" style="101" customWidth="1"/>
    <col min="2587" max="2587" width="2.42578125" style="101" bestFit="1" customWidth="1"/>
    <col min="2588" max="2588" width="9.140625" style="101"/>
    <col min="2589" max="2589" width="2.42578125" style="101" bestFit="1" customWidth="1"/>
    <col min="2590" max="2816" width="9.140625" style="101"/>
    <col min="2817" max="2817" width="23" style="101" customWidth="1"/>
    <col min="2818" max="2818" width="8.7109375" style="101" customWidth="1"/>
    <col min="2819" max="2819" width="2.5703125" style="101" customWidth="1"/>
    <col min="2820" max="2820" width="9.85546875" style="101" customWidth="1"/>
    <col min="2821" max="2821" width="2.5703125" style="101" customWidth="1"/>
    <col min="2822" max="2822" width="8.5703125" style="101" customWidth="1"/>
    <col min="2823" max="2823" width="2.85546875" style="101" customWidth="1"/>
    <col min="2824" max="2824" width="9.85546875" style="101" customWidth="1"/>
    <col min="2825" max="2825" width="2.7109375" style="101" customWidth="1"/>
    <col min="2826" max="2826" width="8.5703125" style="101" customWidth="1"/>
    <col min="2827" max="2827" width="2.28515625" style="101" bestFit="1" customWidth="1"/>
    <col min="2828" max="2828" width="9.85546875" style="101" customWidth="1"/>
    <col min="2829" max="2829" width="2.7109375" style="101" customWidth="1"/>
    <col min="2830" max="2830" width="8.5703125" style="101" customWidth="1"/>
    <col min="2831" max="2831" width="2.140625" style="101" bestFit="1" customWidth="1"/>
    <col min="2832" max="2832" width="9.85546875" style="101" customWidth="1"/>
    <col min="2833" max="2833" width="2.5703125" style="101" customWidth="1"/>
    <col min="2834" max="2834" width="8.5703125" style="101" customWidth="1"/>
    <col min="2835" max="2835" width="2.85546875" style="101" customWidth="1"/>
    <col min="2836" max="2836" width="9.85546875" style="101" customWidth="1"/>
    <col min="2837" max="2837" width="2.5703125" style="101" customWidth="1"/>
    <col min="2838" max="2838" width="8.5703125" style="101" customWidth="1"/>
    <col min="2839" max="2839" width="3.5703125" style="101" customWidth="1"/>
    <col min="2840" max="2840" width="9.85546875" style="101" customWidth="1"/>
    <col min="2841" max="2841" width="2.7109375" style="101" customWidth="1"/>
    <col min="2842" max="2842" width="8.5703125" style="101" customWidth="1"/>
    <col min="2843" max="2843" width="2.42578125" style="101" bestFit="1" customWidth="1"/>
    <col min="2844" max="2844" width="9.140625" style="101"/>
    <col min="2845" max="2845" width="2.42578125" style="101" bestFit="1" customWidth="1"/>
    <col min="2846" max="3072" width="9.140625" style="101"/>
    <col min="3073" max="3073" width="23" style="101" customWidth="1"/>
    <col min="3074" max="3074" width="8.7109375" style="101" customWidth="1"/>
    <col min="3075" max="3075" width="2.5703125" style="101" customWidth="1"/>
    <col min="3076" max="3076" width="9.85546875" style="101" customWidth="1"/>
    <col min="3077" max="3077" width="2.5703125" style="101" customWidth="1"/>
    <col min="3078" max="3078" width="8.5703125" style="101" customWidth="1"/>
    <col min="3079" max="3079" width="2.85546875" style="101" customWidth="1"/>
    <col min="3080" max="3080" width="9.85546875" style="101" customWidth="1"/>
    <col min="3081" max="3081" width="2.7109375" style="101" customWidth="1"/>
    <col min="3082" max="3082" width="8.5703125" style="101" customWidth="1"/>
    <col min="3083" max="3083" width="2.28515625" style="101" bestFit="1" customWidth="1"/>
    <col min="3084" max="3084" width="9.85546875" style="101" customWidth="1"/>
    <col min="3085" max="3085" width="2.7109375" style="101" customWidth="1"/>
    <col min="3086" max="3086" width="8.5703125" style="101" customWidth="1"/>
    <col min="3087" max="3087" width="2.140625" style="101" bestFit="1" customWidth="1"/>
    <col min="3088" max="3088" width="9.85546875" style="101" customWidth="1"/>
    <col min="3089" max="3089" width="2.5703125" style="101" customWidth="1"/>
    <col min="3090" max="3090" width="8.5703125" style="101" customWidth="1"/>
    <col min="3091" max="3091" width="2.85546875" style="101" customWidth="1"/>
    <col min="3092" max="3092" width="9.85546875" style="101" customWidth="1"/>
    <col min="3093" max="3093" width="2.5703125" style="101" customWidth="1"/>
    <col min="3094" max="3094" width="8.5703125" style="101" customWidth="1"/>
    <col min="3095" max="3095" width="3.5703125" style="101" customWidth="1"/>
    <col min="3096" max="3096" width="9.85546875" style="101" customWidth="1"/>
    <col min="3097" max="3097" width="2.7109375" style="101" customWidth="1"/>
    <col min="3098" max="3098" width="8.5703125" style="101" customWidth="1"/>
    <col min="3099" max="3099" width="2.42578125" style="101" bestFit="1" customWidth="1"/>
    <col min="3100" max="3100" width="9.140625" style="101"/>
    <col min="3101" max="3101" width="2.42578125" style="101" bestFit="1" customWidth="1"/>
    <col min="3102" max="3328" width="9.140625" style="101"/>
    <col min="3329" max="3329" width="23" style="101" customWidth="1"/>
    <col min="3330" max="3330" width="8.7109375" style="101" customWidth="1"/>
    <col min="3331" max="3331" width="2.5703125" style="101" customWidth="1"/>
    <col min="3332" max="3332" width="9.85546875" style="101" customWidth="1"/>
    <col min="3333" max="3333" width="2.5703125" style="101" customWidth="1"/>
    <col min="3334" max="3334" width="8.5703125" style="101" customWidth="1"/>
    <col min="3335" max="3335" width="2.85546875" style="101" customWidth="1"/>
    <col min="3336" max="3336" width="9.85546875" style="101" customWidth="1"/>
    <col min="3337" max="3337" width="2.7109375" style="101" customWidth="1"/>
    <col min="3338" max="3338" width="8.5703125" style="101" customWidth="1"/>
    <col min="3339" max="3339" width="2.28515625" style="101" bestFit="1" customWidth="1"/>
    <col min="3340" max="3340" width="9.85546875" style="101" customWidth="1"/>
    <col min="3341" max="3341" width="2.7109375" style="101" customWidth="1"/>
    <col min="3342" max="3342" width="8.5703125" style="101" customWidth="1"/>
    <col min="3343" max="3343" width="2.140625" style="101" bestFit="1" customWidth="1"/>
    <col min="3344" max="3344" width="9.85546875" style="101" customWidth="1"/>
    <col min="3345" max="3345" width="2.5703125" style="101" customWidth="1"/>
    <col min="3346" max="3346" width="8.5703125" style="101" customWidth="1"/>
    <col min="3347" max="3347" width="2.85546875" style="101" customWidth="1"/>
    <col min="3348" max="3348" width="9.85546875" style="101" customWidth="1"/>
    <col min="3349" max="3349" width="2.5703125" style="101" customWidth="1"/>
    <col min="3350" max="3350" width="8.5703125" style="101" customWidth="1"/>
    <col min="3351" max="3351" width="3.5703125" style="101" customWidth="1"/>
    <col min="3352" max="3352" width="9.85546875" style="101" customWidth="1"/>
    <col min="3353" max="3353" width="2.7109375" style="101" customWidth="1"/>
    <col min="3354" max="3354" width="8.5703125" style="101" customWidth="1"/>
    <col min="3355" max="3355" width="2.42578125" style="101" bestFit="1" customWidth="1"/>
    <col min="3356" max="3356" width="9.140625" style="101"/>
    <col min="3357" max="3357" width="2.42578125" style="101" bestFit="1" customWidth="1"/>
    <col min="3358" max="3584" width="9.140625" style="101"/>
    <col min="3585" max="3585" width="23" style="101" customWidth="1"/>
    <col min="3586" max="3586" width="8.7109375" style="101" customWidth="1"/>
    <col min="3587" max="3587" width="2.5703125" style="101" customWidth="1"/>
    <col min="3588" max="3588" width="9.85546875" style="101" customWidth="1"/>
    <col min="3589" max="3589" width="2.5703125" style="101" customWidth="1"/>
    <col min="3590" max="3590" width="8.5703125" style="101" customWidth="1"/>
    <col min="3591" max="3591" width="2.85546875" style="101" customWidth="1"/>
    <col min="3592" max="3592" width="9.85546875" style="101" customWidth="1"/>
    <col min="3593" max="3593" width="2.7109375" style="101" customWidth="1"/>
    <col min="3594" max="3594" width="8.5703125" style="101" customWidth="1"/>
    <col min="3595" max="3595" width="2.28515625" style="101" bestFit="1" customWidth="1"/>
    <col min="3596" max="3596" width="9.85546875" style="101" customWidth="1"/>
    <col min="3597" max="3597" width="2.7109375" style="101" customWidth="1"/>
    <col min="3598" max="3598" width="8.5703125" style="101" customWidth="1"/>
    <col min="3599" max="3599" width="2.140625" style="101" bestFit="1" customWidth="1"/>
    <col min="3600" max="3600" width="9.85546875" style="101" customWidth="1"/>
    <col min="3601" max="3601" width="2.5703125" style="101" customWidth="1"/>
    <col min="3602" max="3602" width="8.5703125" style="101" customWidth="1"/>
    <col min="3603" max="3603" width="2.85546875" style="101" customWidth="1"/>
    <col min="3604" max="3604" width="9.85546875" style="101" customWidth="1"/>
    <col min="3605" max="3605" width="2.5703125" style="101" customWidth="1"/>
    <col min="3606" max="3606" width="8.5703125" style="101" customWidth="1"/>
    <col min="3607" max="3607" width="3.5703125" style="101" customWidth="1"/>
    <col min="3608" max="3608" width="9.85546875" style="101" customWidth="1"/>
    <col min="3609" max="3609" width="2.7109375" style="101" customWidth="1"/>
    <col min="3610" max="3610" width="8.5703125" style="101" customWidth="1"/>
    <col min="3611" max="3611" width="2.42578125" style="101" bestFit="1" customWidth="1"/>
    <col min="3612" max="3612" width="9.140625" style="101"/>
    <col min="3613" max="3613" width="2.42578125" style="101" bestFit="1" customWidth="1"/>
    <col min="3614" max="3840" width="9.140625" style="101"/>
    <col min="3841" max="3841" width="23" style="101" customWidth="1"/>
    <col min="3842" max="3842" width="8.7109375" style="101" customWidth="1"/>
    <col min="3843" max="3843" width="2.5703125" style="101" customWidth="1"/>
    <col min="3844" max="3844" width="9.85546875" style="101" customWidth="1"/>
    <col min="3845" max="3845" width="2.5703125" style="101" customWidth="1"/>
    <col min="3846" max="3846" width="8.5703125" style="101" customWidth="1"/>
    <col min="3847" max="3847" width="2.85546875" style="101" customWidth="1"/>
    <col min="3848" max="3848" width="9.85546875" style="101" customWidth="1"/>
    <col min="3849" max="3849" width="2.7109375" style="101" customWidth="1"/>
    <col min="3850" max="3850" width="8.5703125" style="101" customWidth="1"/>
    <col min="3851" max="3851" width="2.28515625" style="101" bestFit="1" customWidth="1"/>
    <col min="3852" max="3852" width="9.85546875" style="101" customWidth="1"/>
    <col min="3853" max="3853" width="2.7109375" style="101" customWidth="1"/>
    <col min="3854" max="3854" width="8.5703125" style="101" customWidth="1"/>
    <col min="3855" max="3855" width="2.140625" style="101" bestFit="1" customWidth="1"/>
    <col min="3856" max="3856" width="9.85546875" style="101" customWidth="1"/>
    <col min="3857" max="3857" width="2.5703125" style="101" customWidth="1"/>
    <col min="3858" max="3858" width="8.5703125" style="101" customWidth="1"/>
    <col min="3859" max="3859" width="2.85546875" style="101" customWidth="1"/>
    <col min="3860" max="3860" width="9.85546875" style="101" customWidth="1"/>
    <col min="3861" max="3861" width="2.5703125" style="101" customWidth="1"/>
    <col min="3862" max="3862" width="8.5703125" style="101" customWidth="1"/>
    <col min="3863" max="3863" width="3.5703125" style="101" customWidth="1"/>
    <col min="3864" max="3864" width="9.85546875" style="101" customWidth="1"/>
    <col min="3865" max="3865" width="2.7109375" style="101" customWidth="1"/>
    <col min="3866" max="3866" width="8.5703125" style="101" customWidth="1"/>
    <col min="3867" max="3867" width="2.42578125" style="101" bestFit="1" customWidth="1"/>
    <col min="3868" max="3868" width="9.140625" style="101"/>
    <col min="3869" max="3869" width="2.42578125" style="101" bestFit="1" customWidth="1"/>
    <col min="3870" max="4096" width="9.140625" style="101"/>
    <col min="4097" max="4097" width="23" style="101" customWidth="1"/>
    <col min="4098" max="4098" width="8.7109375" style="101" customWidth="1"/>
    <col min="4099" max="4099" width="2.5703125" style="101" customWidth="1"/>
    <col min="4100" max="4100" width="9.85546875" style="101" customWidth="1"/>
    <col min="4101" max="4101" width="2.5703125" style="101" customWidth="1"/>
    <col min="4102" max="4102" width="8.5703125" style="101" customWidth="1"/>
    <col min="4103" max="4103" width="2.85546875" style="101" customWidth="1"/>
    <col min="4104" max="4104" width="9.85546875" style="101" customWidth="1"/>
    <col min="4105" max="4105" width="2.7109375" style="101" customWidth="1"/>
    <col min="4106" max="4106" width="8.5703125" style="101" customWidth="1"/>
    <col min="4107" max="4107" width="2.28515625" style="101" bestFit="1" customWidth="1"/>
    <col min="4108" max="4108" width="9.85546875" style="101" customWidth="1"/>
    <col min="4109" max="4109" width="2.7109375" style="101" customWidth="1"/>
    <col min="4110" max="4110" width="8.5703125" style="101" customWidth="1"/>
    <col min="4111" max="4111" width="2.140625" style="101" bestFit="1" customWidth="1"/>
    <col min="4112" max="4112" width="9.85546875" style="101" customWidth="1"/>
    <col min="4113" max="4113" width="2.5703125" style="101" customWidth="1"/>
    <col min="4114" max="4114" width="8.5703125" style="101" customWidth="1"/>
    <col min="4115" max="4115" width="2.85546875" style="101" customWidth="1"/>
    <col min="4116" max="4116" width="9.85546875" style="101" customWidth="1"/>
    <col min="4117" max="4117" width="2.5703125" style="101" customWidth="1"/>
    <col min="4118" max="4118" width="8.5703125" style="101" customWidth="1"/>
    <col min="4119" max="4119" width="3.5703125" style="101" customWidth="1"/>
    <col min="4120" max="4120" width="9.85546875" style="101" customWidth="1"/>
    <col min="4121" max="4121" width="2.7109375" style="101" customWidth="1"/>
    <col min="4122" max="4122" width="8.5703125" style="101" customWidth="1"/>
    <col min="4123" max="4123" width="2.42578125" style="101" bestFit="1" customWidth="1"/>
    <col min="4124" max="4124" width="9.140625" style="101"/>
    <col min="4125" max="4125" width="2.42578125" style="101" bestFit="1" customWidth="1"/>
    <col min="4126" max="4352" width="9.140625" style="101"/>
    <col min="4353" max="4353" width="23" style="101" customWidth="1"/>
    <col min="4354" max="4354" width="8.7109375" style="101" customWidth="1"/>
    <col min="4355" max="4355" width="2.5703125" style="101" customWidth="1"/>
    <col min="4356" max="4356" width="9.85546875" style="101" customWidth="1"/>
    <col min="4357" max="4357" width="2.5703125" style="101" customWidth="1"/>
    <col min="4358" max="4358" width="8.5703125" style="101" customWidth="1"/>
    <col min="4359" max="4359" width="2.85546875" style="101" customWidth="1"/>
    <col min="4360" max="4360" width="9.85546875" style="101" customWidth="1"/>
    <col min="4361" max="4361" width="2.7109375" style="101" customWidth="1"/>
    <col min="4362" max="4362" width="8.5703125" style="101" customWidth="1"/>
    <col min="4363" max="4363" width="2.28515625" style="101" bestFit="1" customWidth="1"/>
    <col min="4364" max="4364" width="9.85546875" style="101" customWidth="1"/>
    <col min="4365" max="4365" width="2.7109375" style="101" customWidth="1"/>
    <col min="4366" max="4366" width="8.5703125" style="101" customWidth="1"/>
    <col min="4367" max="4367" width="2.140625" style="101" bestFit="1" customWidth="1"/>
    <col min="4368" max="4368" width="9.85546875" style="101" customWidth="1"/>
    <col min="4369" max="4369" width="2.5703125" style="101" customWidth="1"/>
    <col min="4370" max="4370" width="8.5703125" style="101" customWidth="1"/>
    <col min="4371" max="4371" width="2.85546875" style="101" customWidth="1"/>
    <col min="4372" max="4372" width="9.85546875" style="101" customWidth="1"/>
    <col min="4373" max="4373" width="2.5703125" style="101" customWidth="1"/>
    <col min="4374" max="4374" width="8.5703125" style="101" customWidth="1"/>
    <col min="4375" max="4375" width="3.5703125" style="101" customWidth="1"/>
    <col min="4376" max="4376" width="9.85546875" style="101" customWidth="1"/>
    <col min="4377" max="4377" width="2.7109375" style="101" customWidth="1"/>
    <col min="4378" max="4378" width="8.5703125" style="101" customWidth="1"/>
    <col min="4379" max="4379" width="2.42578125" style="101" bestFit="1" customWidth="1"/>
    <col min="4380" max="4380" width="9.140625" style="101"/>
    <col min="4381" max="4381" width="2.42578125" style="101" bestFit="1" customWidth="1"/>
    <col min="4382" max="4608" width="9.140625" style="101"/>
    <col min="4609" max="4609" width="23" style="101" customWidth="1"/>
    <col min="4610" max="4610" width="8.7109375" style="101" customWidth="1"/>
    <col min="4611" max="4611" width="2.5703125" style="101" customWidth="1"/>
    <col min="4612" max="4612" width="9.85546875" style="101" customWidth="1"/>
    <col min="4613" max="4613" width="2.5703125" style="101" customWidth="1"/>
    <col min="4614" max="4614" width="8.5703125" style="101" customWidth="1"/>
    <col min="4615" max="4615" width="2.85546875" style="101" customWidth="1"/>
    <col min="4616" max="4616" width="9.85546875" style="101" customWidth="1"/>
    <col min="4617" max="4617" width="2.7109375" style="101" customWidth="1"/>
    <col min="4618" max="4618" width="8.5703125" style="101" customWidth="1"/>
    <col min="4619" max="4619" width="2.28515625" style="101" bestFit="1" customWidth="1"/>
    <col min="4620" max="4620" width="9.85546875" style="101" customWidth="1"/>
    <col min="4621" max="4621" width="2.7109375" style="101" customWidth="1"/>
    <col min="4622" max="4622" width="8.5703125" style="101" customWidth="1"/>
    <col min="4623" max="4623" width="2.140625" style="101" bestFit="1" customWidth="1"/>
    <col min="4624" max="4624" width="9.85546875" style="101" customWidth="1"/>
    <col min="4625" max="4625" width="2.5703125" style="101" customWidth="1"/>
    <col min="4626" max="4626" width="8.5703125" style="101" customWidth="1"/>
    <col min="4627" max="4627" width="2.85546875" style="101" customWidth="1"/>
    <col min="4628" max="4628" width="9.85546875" style="101" customWidth="1"/>
    <col min="4629" max="4629" width="2.5703125" style="101" customWidth="1"/>
    <col min="4630" max="4630" width="8.5703125" style="101" customWidth="1"/>
    <col min="4631" max="4631" width="3.5703125" style="101" customWidth="1"/>
    <col min="4632" max="4632" width="9.85546875" style="101" customWidth="1"/>
    <col min="4633" max="4633" width="2.7109375" style="101" customWidth="1"/>
    <col min="4634" max="4634" width="8.5703125" style="101" customWidth="1"/>
    <col min="4635" max="4635" width="2.42578125" style="101" bestFit="1" customWidth="1"/>
    <col min="4636" max="4636" width="9.140625" style="101"/>
    <col min="4637" max="4637" width="2.42578125" style="101" bestFit="1" customWidth="1"/>
    <col min="4638" max="4864" width="9.140625" style="101"/>
    <col min="4865" max="4865" width="23" style="101" customWidth="1"/>
    <col min="4866" max="4866" width="8.7109375" style="101" customWidth="1"/>
    <col min="4867" max="4867" width="2.5703125" style="101" customWidth="1"/>
    <col min="4868" max="4868" width="9.85546875" style="101" customWidth="1"/>
    <col min="4869" max="4869" width="2.5703125" style="101" customWidth="1"/>
    <col min="4870" max="4870" width="8.5703125" style="101" customWidth="1"/>
    <col min="4871" max="4871" width="2.85546875" style="101" customWidth="1"/>
    <col min="4872" max="4872" width="9.85546875" style="101" customWidth="1"/>
    <col min="4873" max="4873" width="2.7109375" style="101" customWidth="1"/>
    <col min="4874" max="4874" width="8.5703125" style="101" customWidth="1"/>
    <col min="4875" max="4875" width="2.28515625" style="101" bestFit="1" customWidth="1"/>
    <col min="4876" max="4876" width="9.85546875" style="101" customWidth="1"/>
    <col min="4877" max="4877" width="2.7109375" style="101" customWidth="1"/>
    <col min="4878" max="4878" width="8.5703125" style="101" customWidth="1"/>
    <col min="4879" max="4879" width="2.140625" style="101" bestFit="1" customWidth="1"/>
    <col min="4880" max="4880" width="9.85546875" style="101" customWidth="1"/>
    <col min="4881" max="4881" width="2.5703125" style="101" customWidth="1"/>
    <col min="4882" max="4882" width="8.5703125" style="101" customWidth="1"/>
    <col min="4883" max="4883" width="2.85546875" style="101" customWidth="1"/>
    <col min="4884" max="4884" width="9.85546875" style="101" customWidth="1"/>
    <col min="4885" max="4885" width="2.5703125" style="101" customWidth="1"/>
    <col min="4886" max="4886" width="8.5703125" style="101" customWidth="1"/>
    <col min="4887" max="4887" width="3.5703125" style="101" customWidth="1"/>
    <col min="4888" max="4888" width="9.85546875" style="101" customWidth="1"/>
    <col min="4889" max="4889" width="2.7109375" style="101" customWidth="1"/>
    <col min="4890" max="4890" width="8.5703125" style="101" customWidth="1"/>
    <col min="4891" max="4891" width="2.42578125" style="101" bestFit="1" customWidth="1"/>
    <col min="4892" max="4892" width="9.140625" style="101"/>
    <col min="4893" max="4893" width="2.42578125" style="101" bestFit="1" customWidth="1"/>
    <col min="4894" max="5120" width="9.140625" style="101"/>
    <col min="5121" max="5121" width="23" style="101" customWidth="1"/>
    <col min="5122" max="5122" width="8.7109375" style="101" customWidth="1"/>
    <col min="5123" max="5123" width="2.5703125" style="101" customWidth="1"/>
    <col min="5124" max="5124" width="9.85546875" style="101" customWidth="1"/>
    <col min="5125" max="5125" width="2.5703125" style="101" customWidth="1"/>
    <col min="5126" max="5126" width="8.5703125" style="101" customWidth="1"/>
    <col min="5127" max="5127" width="2.85546875" style="101" customWidth="1"/>
    <col min="5128" max="5128" width="9.85546875" style="101" customWidth="1"/>
    <col min="5129" max="5129" width="2.7109375" style="101" customWidth="1"/>
    <col min="5130" max="5130" width="8.5703125" style="101" customWidth="1"/>
    <col min="5131" max="5131" width="2.28515625" style="101" bestFit="1" customWidth="1"/>
    <col min="5132" max="5132" width="9.85546875" style="101" customWidth="1"/>
    <col min="5133" max="5133" width="2.7109375" style="101" customWidth="1"/>
    <col min="5134" max="5134" width="8.5703125" style="101" customWidth="1"/>
    <col min="5135" max="5135" width="2.140625" style="101" bestFit="1" customWidth="1"/>
    <col min="5136" max="5136" width="9.85546875" style="101" customWidth="1"/>
    <col min="5137" max="5137" width="2.5703125" style="101" customWidth="1"/>
    <col min="5138" max="5138" width="8.5703125" style="101" customWidth="1"/>
    <col min="5139" max="5139" width="2.85546875" style="101" customWidth="1"/>
    <col min="5140" max="5140" width="9.85546875" style="101" customWidth="1"/>
    <col min="5141" max="5141" width="2.5703125" style="101" customWidth="1"/>
    <col min="5142" max="5142" width="8.5703125" style="101" customWidth="1"/>
    <col min="5143" max="5143" width="3.5703125" style="101" customWidth="1"/>
    <col min="5144" max="5144" width="9.85546875" style="101" customWidth="1"/>
    <col min="5145" max="5145" width="2.7109375" style="101" customWidth="1"/>
    <col min="5146" max="5146" width="8.5703125" style="101" customWidth="1"/>
    <col min="5147" max="5147" width="2.42578125" style="101" bestFit="1" customWidth="1"/>
    <col min="5148" max="5148" width="9.140625" style="101"/>
    <col min="5149" max="5149" width="2.42578125" style="101" bestFit="1" customWidth="1"/>
    <col min="5150" max="5376" width="9.140625" style="101"/>
    <col min="5377" max="5377" width="23" style="101" customWidth="1"/>
    <col min="5378" max="5378" width="8.7109375" style="101" customWidth="1"/>
    <col min="5379" max="5379" width="2.5703125" style="101" customWidth="1"/>
    <col min="5380" max="5380" width="9.85546875" style="101" customWidth="1"/>
    <col min="5381" max="5381" width="2.5703125" style="101" customWidth="1"/>
    <col min="5382" max="5382" width="8.5703125" style="101" customWidth="1"/>
    <col min="5383" max="5383" width="2.85546875" style="101" customWidth="1"/>
    <col min="5384" max="5384" width="9.85546875" style="101" customWidth="1"/>
    <col min="5385" max="5385" width="2.7109375" style="101" customWidth="1"/>
    <col min="5386" max="5386" width="8.5703125" style="101" customWidth="1"/>
    <col min="5387" max="5387" width="2.28515625" style="101" bestFit="1" customWidth="1"/>
    <col min="5388" max="5388" width="9.85546875" style="101" customWidth="1"/>
    <col min="5389" max="5389" width="2.7109375" style="101" customWidth="1"/>
    <col min="5390" max="5390" width="8.5703125" style="101" customWidth="1"/>
    <col min="5391" max="5391" width="2.140625" style="101" bestFit="1" customWidth="1"/>
    <col min="5392" max="5392" width="9.85546875" style="101" customWidth="1"/>
    <col min="5393" max="5393" width="2.5703125" style="101" customWidth="1"/>
    <col min="5394" max="5394" width="8.5703125" style="101" customWidth="1"/>
    <col min="5395" max="5395" width="2.85546875" style="101" customWidth="1"/>
    <col min="5396" max="5396" width="9.85546875" style="101" customWidth="1"/>
    <col min="5397" max="5397" width="2.5703125" style="101" customWidth="1"/>
    <col min="5398" max="5398" width="8.5703125" style="101" customWidth="1"/>
    <col min="5399" max="5399" width="3.5703125" style="101" customWidth="1"/>
    <col min="5400" max="5400" width="9.85546875" style="101" customWidth="1"/>
    <col min="5401" max="5401" width="2.7109375" style="101" customWidth="1"/>
    <col min="5402" max="5402" width="8.5703125" style="101" customWidth="1"/>
    <col min="5403" max="5403" width="2.42578125" style="101" bestFit="1" customWidth="1"/>
    <col min="5404" max="5404" width="9.140625" style="101"/>
    <col min="5405" max="5405" width="2.42578125" style="101" bestFit="1" customWidth="1"/>
    <col min="5406" max="5632" width="9.140625" style="101"/>
    <col min="5633" max="5633" width="23" style="101" customWidth="1"/>
    <col min="5634" max="5634" width="8.7109375" style="101" customWidth="1"/>
    <col min="5635" max="5635" width="2.5703125" style="101" customWidth="1"/>
    <col min="5636" max="5636" width="9.85546875" style="101" customWidth="1"/>
    <col min="5637" max="5637" width="2.5703125" style="101" customWidth="1"/>
    <col min="5638" max="5638" width="8.5703125" style="101" customWidth="1"/>
    <col min="5639" max="5639" width="2.85546875" style="101" customWidth="1"/>
    <col min="5640" max="5640" width="9.85546875" style="101" customWidth="1"/>
    <col min="5641" max="5641" width="2.7109375" style="101" customWidth="1"/>
    <col min="5642" max="5642" width="8.5703125" style="101" customWidth="1"/>
    <col min="5643" max="5643" width="2.28515625" style="101" bestFit="1" customWidth="1"/>
    <col min="5644" max="5644" width="9.85546875" style="101" customWidth="1"/>
    <col min="5645" max="5645" width="2.7109375" style="101" customWidth="1"/>
    <col min="5646" max="5646" width="8.5703125" style="101" customWidth="1"/>
    <col min="5647" max="5647" width="2.140625" style="101" bestFit="1" customWidth="1"/>
    <col min="5648" max="5648" width="9.85546875" style="101" customWidth="1"/>
    <col min="5649" max="5649" width="2.5703125" style="101" customWidth="1"/>
    <col min="5650" max="5650" width="8.5703125" style="101" customWidth="1"/>
    <col min="5651" max="5651" width="2.85546875" style="101" customWidth="1"/>
    <col min="5652" max="5652" width="9.85546875" style="101" customWidth="1"/>
    <col min="5653" max="5653" width="2.5703125" style="101" customWidth="1"/>
    <col min="5654" max="5654" width="8.5703125" style="101" customWidth="1"/>
    <col min="5655" max="5655" width="3.5703125" style="101" customWidth="1"/>
    <col min="5656" max="5656" width="9.85546875" style="101" customWidth="1"/>
    <col min="5657" max="5657" width="2.7109375" style="101" customWidth="1"/>
    <col min="5658" max="5658" width="8.5703125" style="101" customWidth="1"/>
    <col min="5659" max="5659" width="2.42578125" style="101" bestFit="1" customWidth="1"/>
    <col min="5660" max="5660" width="9.140625" style="101"/>
    <col min="5661" max="5661" width="2.42578125" style="101" bestFit="1" customWidth="1"/>
    <col min="5662" max="5888" width="9.140625" style="101"/>
    <col min="5889" max="5889" width="23" style="101" customWidth="1"/>
    <col min="5890" max="5890" width="8.7109375" style="101" customWidth="1"/>
    <col min="5891" max="5891" width="2.5703125" style="101" customWidth="1"/>
    <col min="5892" max="5892" width="9.85546875" style="101" customWidth="1"/>
    <col min="5893" max="5893" width="2.5703125" style="101" customWidth="1"/>
    <col min="5894" max="5894" width="8.5703125" style="101" customWidth="1"/>
    <col min="5895" max="5895" width="2.85546875" style="101" customWidth="1"/>
    <col min="5896" max="5896" width="9.85546875" style="101" customWidth="1"/>
    <col min="5897" max="5897" width="2.7109375" style="101" customWidth="1"/>
    <col min="5898" max="5898" width="8.5703125" style="101" customWidth="1"/>
    <col min="5899" max="5899" width="2.28515625" style="101" bestFit="1" customWidth="1"/>
    <col min="5900" max="5900" width="9.85546875" style="101" customWidth="1"/>
    <col min="5901" max="5901" width="2.7109375" style="101" customWidth="1"/>
    <col min="5902" max="5902" width="8.5703125" style="101" customWidth="1"/>
    <col min="5903" max="5903" width="2.140625" style="101" bestFit="1" customWidth="1"/>
    <col min="5904" max="5904" width="9.85546875" style="101" customWidth="1"/>
    <col min="5905" max="5905" width="2.5703125" style="101" customWidth="1"/>
    <col min="5906" max="5906" width="8.5703125" style="101" customWidth="1"/>
    <col min="5907" max="5907" width="2.85546875" style="101" customWidth="1"/>
    <col min="5908" max="5908" width="9.85546875" style="101" customWidth="1"/>
    <col min="5909" max="5909" width="2.5703125" style="101" customWidth="1"/>
    <col min="5910" max="5910" width="8.5703125" style="101" customWidth="1"/>
    <col min="5911" max="5911" width="3.5703125" style="101" customWidth="1"/>
    <col min="5912" max="5912" width="9.85546875" style="101" customWidth="1"/>
    <col min="5913" max="5913" width="2.7109375" style="101" customWidth="1"/>
    <col min="5914" max="5914" width="8.5703125" style="101" customWidth="1"/>
    <col min="5915" max="5915" width="2.42578125" style="101" bestFit="1" customWidth="1"/>
    <col min="5916" max="5916" width="9.140625" style="101"/>
    <col min="5917" max="5917" width="2.42578125" style="101" bestFit="1" customWidth="1"/>
    <col min="5918" max="6144" width="9.140625" style="101"/>
    <col min="6145" max="6145" width="23" style="101" customWidth="1"/>
    <col min="6146" max="6146" width="8.7109375" style="101" customWidth="1"/>
    <col min="6147" max="6147" width="2.5703125" style="101" customWidth="1"/>
    <col min="6148" max="6148" width="9.85546875" style="101" customWidth="1"/>
    <col min="6149" max="6149" width="2.5703125" style="101" customWidth="1"/>
    <col min="6150" max="6150" width="8.5703125" style="101" customWidth="1"/>
    <col min="6151" max="6151" width="2.85546875" style="101" customWidth="1"/>
    <col min="6152" max="6152" width="9.85546875" style="101" customWidth="1"/>
    <col min="6153" max="6153" width="2.7109375" style="101" customWidth="1"/>
    <col min="6154" max="6154" width="8.5703125" style="101" customWidth="1"/>
    <col min="6155" max="6155" width="2.28515625" style="101" bestFit="1" customWidth="1"/>
    <col min="6156" max="6156" width="9.85546875" style="101" customWidth="1"/>
    <col min="6157" max="6157" width="2.7109375" style="101" customWidth="1"/>
    <col min="6158" max="6158" width="8.5703125" style="101" customWidth="1"/>
    <col min="6159" max="6159" width="2.140625" style="101" bestFit="1" customWidth="1"/>
    <col min="6160" max="6160" width="9.85546875" style="101" customWidth="1"/>
    <col min="6161" max="6161" width="2.5703125" style="101" customWidth="1"/>
    <col min="6162" max="6162" width="8.5703125" style="101" customWidth="1"/>
    <col min="6163" max="6163" width="2.85546875" style="101" customWidth="1"/>
    <col min="6164" max="6164" width="9.85546875" style="101" customWidth="1"/>
    <col min="6165" max="6165" width="2.5703125" style="101" customWidth="1"/>
    <col min="6166" max="6166" width="8.5703125" style="101" customWidth="1"/>
    <col min="6167" max="6167" width="3.5703125" style="101" customWidth="1"/>
    <col min="6168" max="6168" width="9.85546875" style="101" customWidth="1"/>
    <col min="6169" max="6169" width="2.7109375" style="101" customWidth="1"/>
    <col min="6170" max="6170" width="8.5703125" style="101" customWidth="1"/>
    <col min="6171" max="6171" width="2.42578125" style="101" bestFit="1" customWidth="1"/>
    <col min="6172" max="6172" width="9.140625" style="101"/>
    <col min="6173" max="6173" width="2.42578125" style="101" bestFit="1" customWidth="1"/>
    <col min="6174" max="6400" width="9.140625" style="101"/>
    <col min="6401" max="6401" width="23" style="101" customWidth="1"/>
    <col min="6402" max="6402" width="8.7109375" style="101" customWidth="1"/>
    <col min="6403" max="6403" width="2.5703125" style="101" customWidth="1"/>
    <col min="6404" max="6404" width="9.85546875" style="101" customWidth="1"/>
    <col min="6405" max="6405" width="2.5703125" style="101" customWidth="1"/>
    <col min="6406" max="6406" width="8.5703125" style="101" customWidth="1"/>
    <col min="6407" max="6407" width="2.85546875" style="101" customWidth="1"/>
    <col min="6408" max="6408" width="9.85546875" style="101" customWidth="1"/>
    <col min="6409" max="6409" width="2.7109375" style="101" customWidth="1"/>
    <col min="6410" max="6410" width="8.5703125" style="101" customWidth="1"/>
    <col min="6411" max="6411" width="2.28515625" style="101" bestFit="1" customWidth="1"/>
    <col min="6412" max="6412" width="9.85546875" style="101" customWidth="1"/>
    <col min="6413" max="6413" width="2.7109375" style="101" customWidth="1"/>
    <col min="6414" max="6414" width="8.5703125" style="101" customWidth="1"/>
    <col min="6415" max="6415" width="2.140625" style="101" bestFit="1" customWidth="1"/>
    <col min="6416" max="6416" width="9.85546875" style="101" customWidth="1"/>
    <col min="6417" max="6417" width="2.5703125" style="101" customWidth="1"/>
    <col min="6418" max="6418" width="8.5703125" style="101" customWidth="1"/>
    <col min="6419" max="6419" width="2.85546875" style="101" customWidth="1"/>
    <col min="6420" max="6420" width="9.85546875" style="101" customWidth="1"/>
    <col min="6421" max="6421" width="2.5703125" style="101" customWidth="1"/>
    <col min="6422" max="6422" width="8.5703125" style="101" customWidth="1"/>
    <col min="6423" max="6423" width="3.5703125" style="101" customWidth="1"/>
    <col min="6424" max="6424" width="9.85546875" style="101" customWidth="1"/>
    <col min="6425" max="6425" width="2.7109375" style="101" customWidth="1"/>
    <col min="6426" max="6426" width="8.5703125" style="101" customWidth="1"/>
    <col min="6427" max="6427" width="2.42578125" style="101" bestFit="1" customWidth="1"/>
    <col min="6428" max="6428" width="9.140625" style="101"/>
    <col min="6429" max="6429" width="2.42578125" style="101" bestFit="1" customWidth="1"/>
    <col min="6430" max="6656" width="9.140625" style="101"/>
    <col min="6657" max="6657" width="23" style="101" customWidth="1"/>
    <col min="6658" max="6658" width="8.7109375" style="101" customWidth="1"/>
    <col min="6659" max="6659" width="2.5703125" style="101" customWidth="1"/>
    <col min="6660" max="6660" width="9.85546875" style="101" customWidth="1"/>
    <col min="6661" max="6661" width="2.5703125" style="101" customWidth="1"/>
    <col min="6662" max="6662" width="8.5703125" style="101" customWidth="1"/>
    <col min="6663" max="6663" width="2.85546875" style="101" customWidth="1"/>
    <col min="6664" max="6664" width="9.85546875" style="101" customWidth="1"/>
    <col min="6665" max="6665" width="2.7109375" style="101" customWidth="1"/>
    <col min="6666" max="6666" width="8.5703125" style="101" customWidth="1"/>
    <col min="6667" max="6667" width="2.28515625" style="101" bestFit="1" customWidth="1"/>
    <col min="6668" max="6668" width="9.85546875" style="101" customWidth="1"/>
    <col min="6669" max="6669" width="2.7109375" style="101" customWidth="1"/>
    <col min="6670" max="6670" width="8.5703125" style="101" customWidth="1"/>
    <col min="6671" max="6671" width="2.140625" style="101" bestFit="1" customWidth="1"/>
    <col min="6672" max="6672" width="9.85546875" style="101" customWidth="1"/>
    <col min="6673" max="6673" width="2.5703125" style="101" customWidth="1"/>
    <col min="6674" max="6674" width="8.5703125" style="101" customWidth="1"/>
    <col min="6675" max="6675" width="2.85546875" style="101" customWidth="1"/>
    <col min="6676" max="6676" width="9.85546875" style="101" customWidth="1"/>
    <col min="6677" max="6677" width="2.5703125" style="101" customWidth="1"/>
    <col min="6678" max="6678" width="8.5703125" style="101" customWidth="1"/>
    <col min="6679" max="6679" width="3.5703125" style="101" customWidth="1"/>
    <col min="6680" max="6680" width="9.85546875" style="101" customWidth="1"/>
    <col min="6681" max="6681" width="2.7109375" style="101" customWidth="1"/>
    <col min="6682" max="6682" width="8.5703125" style="101" customWidth="1"/>
    <col min="6683" max="6683" width="2.42578125" style="101" bestFit="1" customWidth="1"/>
    <col min="6684" max="6684" width="9.140625" style="101"/>
    <col min="6685" max="6685" width="2.42578125" style="101" bestFit="1" customWidth="1"/>
    <col min="6686" max="6912" width="9.140625" style="101"/>
    <col min="6913" max="6913" width="23" style="101" customWidth="1"/>
    <col min="6914" max="6914" width="8.7109375" style="101" customWidth="1"/>
    <col min="6915" max="6915" width="2.5703125" style="101" customWidth="1"/>
    <col min="6916" max="6916" width="9.85546875" style="101" customWidth="1"/>
    <col min="6917" max="6917" width="2.5703125" style="101" customWidth="1"/>
    <col min="6918" max="6918" width="8.5703125" style="101" customWidth="1"/>
    <col min="6919" max="6919" width="2.85546875" style="101" customWidth="1"/>
    <col min="6920" max="6920" width="9.85546875" style="101" customWidth="1"/>
    <col min="6921" max="6921" width="2.7109375" style="101" customWidth="1"/>
    <col min="6922" max="6922" width="8.5703125" style="101" customWidth="1"/>
    <col min="6923" max="6923" width="2.28515625" style="101" bestFit="1" customWidth="1"/>
    <col min="6924" max="6924" width="9.85546875" style="101" customWidth="1"/>
    <col min="6925" max="6925" width="2.7109375" style="101" customWidth="1"/>
    <col min="6926" max="6926" width="8.5703125" style="101" customWidth="1"/>
    <col min="6927" max="6927" width="2.140625" style="101" bestFit="1" customWidth="1"/>
    <col min="6928" max="6928" width="9.85546875" style="101" customWidth="1"/>
    <col min="6929" max="6929" width="2.5703125" style="101" customWidth="1"/>
    <col min="6930" max="6930" width="8.5703125" style="101" customWidth="1"/>
    <col min="6931" max="6931" width="2.85546875" style="101" customWidth="1"/>
    <col min="6932" max="6932" width="9.85546875" style="101" customWidth="1"/>
    <col min="6933" max="6933" width="2.5703125" style="101" customWidth="1"/>
    <col min="6934" max="6934" width="8.5703125" style="101" customWidth="1"/>
    <col min="6935" max="6935" width="3.5703125" style="101" customWidth="1"/>
    <col min="6936" max="6936" width="9.85546875" style="101" customWidth="1"/>
    <col min="6937" max="6937" width="2.7109375" style="101" customWidth="1"/>
    <col min="6938" max="6938" width="8.5703125" style="101" customWidth="1"/>
    <col min="6939" max="6939" width="2.42578125" style="101" bestFit="1" customWidth="1"/>
    <col min="6940" max="6940" width="9.140625" style="101"/>
    <col min="6941" max="6941" width="2.42578125" style="101" bestFit="1" customWidth="1"/>
    <col min="6942" max="7168" width="9.140625" style="101"/>
    <col min="7169" max="7169" width="23" style="101" customWidth="1"/>
    <col min="7170" max="7170" width="8.7109375" style="101" customWidth="1"/>
    <col min="7171" max="7171" width="2.5703125" style="101" customWidth="1"/>
    <col min="7172" max="7172" width="9.85546875" style="101" customWidth="1"/>
    <col min="7173" max="7173" width="2.5703125" style="101" customWidth="1"/>
    <col min="7174" max="7174" width="8.5703125" style="101" customWidth="1"/>
    <col min="7175" max="7175" width="2.85546875" style="101" customWidth="1"/>
    <col min="7176" max="7176" width="9.85546875" style="101" customWidth="1"/>
    <col min="7177" max="7177" width="2.7109375" style="101" customWidth="1"/>
    <col min="7178" max="7178" width="8.5703125" style="101" customWidth="1"/>
    <col min="7179" max="7179" width="2.28515625" style="101" bestFit="1" customWidth="1"/>
    <col min="7180" max="7180" width="9.85546875" style="101" customWidth="1"/>
    <col min="7181" max="7181" width="2.7109375" style="101" customWidth="1"/>
    <col min="7182" max="7182" width="8.5703125" style="101" customWidth="1"/>
    <col min="7183" max="7183" width="2.140625" style="101" bestFit="1" customWidth="1"/>
    <col min="7184" max="7184" width="9.85546875" style="101" customWidth="1"/>
    <col min="7185" max="7185" width="2.5703125" style="101" customWidth="1"/>
    <col min="7186" max="7186" width="8.5703125" style="101" customWidth="1"/>
    <col min="7187" max="7187" width="2.85546875" style="101" customWidth="1"/>
    <col min="7188" max="7188" width="9.85546875" style="101" customWidth="1"/>
    <col min="7189" max="7189" width="2.5703125" style="101" customWidth="1"/>
    <col min="7190" max="7190" width="8.5703125" style="101" customWidth="1"/>
    <col min="7191" max="7191" width="3.5703125" style="101" customWidth="1"/>
    <col min="7192" max="7192" width="9.85546875" style="101" customWidth="1"/>
    <col min="7193" max="7193" width="2.7109375" style="101" customWidth="1"/>
    <col min="7194" max="7194" width="8.5703125" style="101" customWidth="1"/>
    <col min="7195" max="7195" width="2.42578125" style="101" bestFit="1" customWidth="1"/>
    <col min="7196" max="7196" width="9.140625" style="101"/>
    <col min="7197" max="7197" width="2.42578125" style="101" bestFit="1" customWidth="1"/>
    <col min="7198" max="7424" width="9.140625" style="101"/>
    <col min="7425" max="7425" width="23" style="101" customWidth="1"/>
    <col min="7426" max="7426" width="8.7109375" style="101" customWidth="1"/>
    <col min="7427" max="7427" width="2.5703125" style="101" customWidth="1"/>
    <col min="7428" max="7428" width="9.85546875" style="101" customWidth="1"/>
    <col min="7429" max="7429" width="2.5703125" style="101" customWidth="1"/>
    <col min="7430" max="7430" width="8.5703125" style="101" customWidth="1"/>
    <col min="7431" max="7431" width="2.85546875" style="101" customWidth="1"/>
    <col min="7432" max="7432" width="9.85546875" style="101" customWidth="1"/>
    <col min="7433" max="7433" width="2.7109375" style="101" customWidth="1"/>
    <col min="7434" max="7434" width="8.5703125" style="101" customWidth="1"/>
    <col min="7435" max="7435" width="2.28515625" style="101" bestFit="1" customWidth="1"/>
    <col min="7436" max="7436" width="9.85546875" style="101" customWidth="1"/>
    <col min="7437" max="7437" width="2.7109375" style="101" customWidth="1"/>
    <col min="7438" max="7438" width="8.5703125" style="101" customWidth="1"/>
    <col min="7439" max="7439" width="2.140625" style="101" bestFit="1" customWidth="1"/>
    <col min="7440" max="7440" width="9.85546875" style="101" customWidth="1"/>
    <col min="7441" max="7441" width="2.5703125" style="101" customWidth="1"/>
    <col min="7442" max="7442" width="8.5703125" style="101" customWidth="1"/>
    <col min="7443" max="7443" width="2.85546875" style="101" customWidth="1"/>
    <col min="7444" max="7444" width="9.85546875" style="101" customWidth="1"/>
    <col min="7445" max="7445" width="2.5703125" style="101" customWidth="1"/>
    <col min="7446" max="7446" width="8.5703125" style="101" customWidth="1"/>
    <col min="7447" max="7447" width="3.5703125" style="101" customWidth="1"/>
    <col min="7448" max="7448" width="9.85546875" style="101" customWidth="1"/>
    <col min="7449" max="7449" width="2.7109375" style="101" customWidth="1"/>
    <col min="7450" max="7450" width="8.5703125" style="101" customWidth="1"/>
    <col min="7451" max="7451" width="2.42578125" style="101" bestFit="1" customWidth="1"/>
    <col min="7452" max="7452" width="9.140625" style="101"/>
    <col min="7453" max="7453" width="2.42578125" style="101" bestFit="1" customWidth="1"/>
    <col min="7454" max="7680" width="9.140625" style="101"/>
    <col min="7681" max="7681" width="23" style="101" customWidth="1"/>
    <col min="7682" max="7682" width="8.7109375" style="101" customWidth="1"/>
    <col min="7683" max="7683" width="2.5703125" style="101" customWidth="1"/>
    <col min="7684" max="7684" width="9.85546875" style="101" customWidth="1"/>
    <col min="7685" max="7685" width="2.5703125" style="101" customWidth="1"/>
    <col min="7686" max="7686" width="8.5703125" style="101" customWidth="1"/>
    <col min="7687" max="7687" width="2.85546875" style="101" customWidth="1"/>
    <col min="7688" max="7688" width="9.85546875" style="101" customWidth="1"/>
    <col min="7689" max="7689" width="2.7109375" style="101" customWidth="1"/>
    <col min="7690" max="7690" width="8.5703125" style="101" customWidth="1"/>
    <col min="7691" max="7691" width="2.28515625" style="101" bestFit="1" customWidth="1"/>
    <col min="7692" max="7692" width="9.85546875" style="101" customWidth="1"/>
    <col min="7693" max="7693" width="2.7109375" style="101" customWidth="1"/>
    <col min="7694" max="7694" width="8.5703125" style="101" customWidth="1"/>
    <col min="7695" max="7695" width="2.140625" style="101" bestFit="1" customWidth="1"/>
    <col min="7696" max="7696" width="9.85546875" style="101" customWidth="1"/>
    <col min="7697" max="7697" width="2.5703125" style="101" customWidth="1"/>
    <col min="7698" max="7698" width="8.5703125" style="101" customWidth="1"/>
    <col min="7699" max="7699" width="2.85546875" style="101" customWidth="1"/>
    <col min="7700" max="7700" width="9.85546875" style="101" customWidth="1"/>
    <col min="7701" max="7701" width="2.5703125" style="101" customWidth="1"/>
    <col min="7702" max="7702" width="8.5703125" style="101" customWidth="1"/>
    <col min="7703" max="7703" width="3.5703125" style="101" customWidth="1"/>
    <col min="7704" max="7704" width="9.85546875" style="101" customWidth="1"/>
    <col min="7705" max="7705" width="2.7109375" style="101" customWidth="1"/>
    <col min="7706" max="7706" width="8.5703125" style="101" customWidth="1"/>
    <col min="7707" max="7707" width="2.42578125" style="101" bestFit="1" customWidth="1"/>
    <col min="7708" max="7708" width="9.140625" style="101"/>
    <col min="7709" max="7709" width="2.42578125" style="101" bestFit="1" customWidth="1"/>
    <col min="7710" max="7936" width="9.140625" style="101"/>
    <col min="7937" max="7937" width="23" style="101" customWidth="1"/>
    <col min="7938" max="7938" width="8.7109375" style="101" customWidth="1"/>
    <col min="7939" max="7939" width="2.5703125" style="101" customWidth="1"/>
    <col min="7940" max="7940" width="9.85546875" style="101" customWidth="1"/>
    <col min="7941" max="7941" width="2.5703125" style="101" customWidth="1"/>
    <col min="7942" max="7942" width="8.5703125" style="101" customWidth="1"/>
    <col min="7943" max="7943" width="2.85546875" style="101" customWidth="1"/>
    <col min="7944" max="7944" width="9.85546875" style="101" customWidth="1"/>
    <col min="7945" max="7945" width="2.7109375" style="101" customWidth="1"/>
    <col min="7946" max="7946" width="8.5703125" style="101" customWidth="1"/>
    <col min="7947" max="7947" width="2.28515625" style="101" bestFit="1" customWidth="1"/>
    <col min="7948" max="7948" width="9.85546875" style="101" customWidth="1"/>
    <col min="7949" max="7949" width="2.7109375" style="101" customWidth="1"/>
    <col min="7950" max="7950" width="8.5703125" style="101" customWidth="1"/>
    <col min="7951" max="7951" width="2.140625" style="101" bestFit="1" customWidth="1"/>
    <col min="7952" max="7952" width="9.85546875" style="101" customWidth="1"/>
    <col min="7953" max="7953" width="2.5703125" style="101" customWidth="1"/>
    <col min="7954" max="7954" width="8.5703125" style="101" customWidth="1"/>
    <col min="7955" max="7955" width="2.85546875" style="101" customWidth="1"/>
    <col min="7956" max="7956" width="9.85546875" style="101" customWidth="1"/>
    <col min="7957" max="7957" width="2.5703125" style="101" customWidth="1"/>
    <col min="7958" max="7958" width="8.5703125" style="101" customWidth="1"/>
    <col min="7959" max="7959" width="3.5703125" style="101" customWidth="1"/>
    <col min="7960" max="7960" width="9.85546875" style="101" customWidth="1"/>
    <col min="7961" max="7961" width="2.7109375" style="101" customWidth="1"/>
    <col min="7962" max="7962" width="8.5703125" style="101" customWidth="1"/>
    <col min="7963" max="7963" width="2.42578125" style="101" bestFit="1" customWidth="1"/>
    <col min="7964" max="7964" width="9.140625" style="101"/>
    <col min="7965" max="7965" width="2.42578125" style="101" bestFit="1" customWidth="1"/>
    <col min="7966" max="8192" width="9.140625" style="101"/>
    <col min="8193" max="8193" width="23" style="101" customWidth="1"/>
    <col min="8194" max="8194" width="8.7109375" style="101" customWidth="1"/>
    <col min="8195" max="8195" width="2.5703125" style="101" customWidth="1"/>
    <col min="8196" max="8196" width="9.85546875" style="101" customWidth="1"/>
    <col min="8197" max="8197" width="2.5703125" style="101" customWidth="1"/>
    <col min="8198" max="8198" width="8.5703125" style="101" customWidth="1"/>
    <col min="8199" max="8199" width="2.85546875" style="101" customWidth="1"/>
    <col min="8200" max="8200" width="9.85546875" style="101" customWidth="1"/>
    <col min="8201" max="8201" width="2.7109375" style="101" customWidth="1"/>
    <col min="8202" max="8202" width="8.5703125" style="101" customWidth="1"/>
    <col min="8203" max="8203" width="2.28515625" style="101" bestFit="1" customWidth="1"/>
    <col min="8204" max="8204" width="9.85546875" style="101" customWidth="1"/>
    <col min="8205" max="8205" width="2.7109375" style="101" customWidth="1"/>
    <col min="8206" max="8206" width="8.5703125" style="101" customWidth="1"/>
    <col min="8207" max="8207" width="2.140625" style="101" bestFit="1" customWidth="1"/>
    <col min="8208" max="8208" width="9.85546875" style="101" customWidth="1"/>
    <col min="8209" max="8209" width="2.5703125" style="101" customWidth="1"/>
    <col min="8210" max="8210" width="8.5703125" style="101" customWidth="1"/>
    <col min="8211" max="8211" width="2.85546875" style="101" customWidth="1"/>
    <col min="8212" max="8212" width="9.85546875" style="101" customWidth="1"/>
    <col min="8213" max="8213" width="2.5703125" style="101" customWidth="1"/>
    <col min="8214" max="8214" width="8.5703125" style="101" customWidth="1"/>
    <col min="8215" max="8215" width="3.5703125" style="101" customWidth="1"/>
    <col min="8216" max="8216" width="9.85546875" style="101" customWidth="1"/>
    <col min="8217" max="8217" width="2.7109375" style="101" customWidth="1"/>
    <col min="8218" max="8218" width="8.5703125" style="101" customWidth="1"/>
    <col min="8219" max="8219" width="2.42578125" style="101" bestFit="1" customWidth="1"/>
    <col min="8220" max="8220" width="9.140625" style="101"/>
    <col min="8221" max="8221" width="2.42578125" style="101" bestFit="1" customWidth="1"/>
    <col min="8222" max="8448" width="9.140625" style="101"/>
    <col min="8449" max="8449" width="23" style="101" customWidth="1"/>
    <col min="8450" max="8450" width="8.7109375" style="101" customWidth="1"/>
    <col min="8451" max="8451" width="2.5703125" style="101" customWidth="1"/>
    <col min="8452" max="8452" width="9.85546875" style="101" customWidth="1"/>
    <col min="8453" max="8453" width="2.5703125" style="101" customWidth="1"/>
    <col min="8454" max="8454" width="8.5703125" style="101" customWidth="1"/>
    <col min="8455" max="8455" width="2.85546875" style="101" customWidth="1"/>
    <col min="8456" max="8456" width="9.85546875" style="101" customWidth="1"/>
    <col min="8457" max="8457" width="2.7109375" style="101" customWidth="1"/>
    <col min="8458" max="8458" width="8.5703125" style="101" customWidth="1"/>
    <col min="8459" max="8459" width="2.28515625" style="101" bestFit="1" customWidth="1"/>
    <col min="8460" max="8460" width="9.85546875" style="101" customWidth="1"/>
    <col min="8461" max="8461" width="2.7109375" style="101" customWidth="1"/>
    <col min="8462" max="8462" width="8.5703125" style="101" customWidth="1"/>
    <col min="8463" max="8463" width="2.140625" style="101" bestFit="1" customWidth="1"/>
    <col min="8464" max="8464" width="9.85546875" style="101" customWidth="1"/>
    <col min="8465" max="8465" width="2.5703125" style="101" customWidth="1"/>
    <col min="8466" max="8466" width="8.5703125" style="101" customWidth="1"/>
    <col min="8467" max="8467" width="2.85546875" style="101" customWidth="1"/>
    <col min="8468" max="8468" width="9.85546875" style="101" customWidth="1"/>
    <col min="8469" max="8469" width="2.5703125" style="101" customWidth="1"/>
    <col min="8470" max="8470" width="8.5703125" style="101" customWidth="1"/>
    <col min="8471" max="8471" width="3.5703125" style="101" customWidth="1"/>
    <col min="8472" max="8472" width="9.85546875" style="101" customWidth="1"/>
    <col min="8473" max="8473" width="2.7109375" style="101" customWidth="1"/>
    <col min="8474" max="8474" width="8.5703125" style="101" customWidth="1"/>
    <col min="8475" max="8475" width="2.42578125" style="101" bestFit="1" customWidth="1"/>
    <col min="8476" max="8476" width="9.140625" style="101"/>
    <col min="8477" max="8477" width="2.42578125" style="101" bestFit="1" customWidth="1"/>
    <col min="8478" max="8704" width="9.140625" style="101"/>
    <col min="8705" max="8705" width="23" style="101" customWidth="1"/>
    <col min="8706" max="8706" width="8.7109375" style="101" customWidth="1"/>
    <col min="8707" max="8707" width="2.5703125" style="101" customWidth="1"/>
    <col min="8708" max="8708" width="9.85546875" style="101" customWidth="1"/>
    <col min="8709" max="8709" width="2.5703125" style="101" customWidth="1"/>
    <col min="8710" max="8710" width="8.5703125" style="101" customWidth="1"/>
    <col min="8711" max="8711" width="2.85546875" style="101" customWidth="1"/>
    <col min="8712" max="8712" width="9.85546875" style="101" customWidth="1"/>
    <col min="8713" max="8713" width="2.7109375" style="101" customWidth="1"/>
    <col min="8714" max="8714" width="8.5703125" style="101" customWidth="1"/>
    <col min="8715" max="8715" width="2.28515625" style="101" bestFit="1" customWidth="1"/>
    <col min="8716" max="8716" width="9.85546875" style="101" customWidth="1"/>
    <col min="8717" max="8717" width="2.7109375" style="101" customWidth="1"/>
    <col min="8718" max="8718" width="8.5703125" style="101" customWidth="1"/>
    <col min="8719" max="8719" width="2.140625" style="101" bestFit="1" customWidth="1"/>
    <col min="8720" max="8720" width="9.85546875" style="101" customWidth="1"/>
    <col min="8721" max="8721" width="2.5703125" style="101" customWidth="1"/>
    <col min="8722" max="8722" width="8.5703125" style="101" customWidth="1"/>
    <col min="8723" max="8723" width="2.85546875" style="101" customWidth="1"/>
    <col min="8724" max="8724" width="9.85546875" style="101" customWidth="1"/>
    <col min="8725" max="8725" width="2.5703125" style="101" customWidth="1"/>
    <col min="8726" max="8726" width="8.5703125" style="101" customWidth="1"/>
    <col min="8727" max="8727" width="3.5703125" style="101" customWidth="1"/>
    <col min="8728" max="8728" width="9.85546875" style="101" customWidth="1"/>
    <col min="8729" max="8729" width="2.7109375" style="101" customWidth="1"/>
    <col min="8730" max="8730" width="8.5703125" style="101" customWidth="1"/>
    <col min="8731" max="8731" width="2.42578125" style="101" bestFit="1" customWidth="1"/>
    <col min="8732" max="8732" width="9.140625" style="101"/>
    <col min="8733" max="8733" width="2.42578125" style="101" bestFit="1" customWidth="1"/>
    <col min="8734" max="8960" width="9.140625" style="101"/>
    <col min="8961" max="8961" width="23" style="101" customWidth="1"/>
    <col min="8962" max="8962" width="8.7109375" style="101" customWidth="1"/>
    <col min="8963" max="8963" width="2.5703125" style="101" customWidth="1"/>
    <col min="8964" max="8964" width="9.85546875" style="101" customWidth="1"/>
    <col min="8965" max="8965" width="2.5703125" style="101" customWidth="1"/>
    <col min="8966" max="8966" width="8.5703125" style="101" customWidth="1"/>
    <col min="8967" max="8967" width="2.85546875" style="101" customWidth="1"/>
    <col min="8968" max="8968" width="9.85546875" style="101" customWidth="1"/>
    <col min="8969" max="8969" width="2.7109375" style="101" customWidth="1"/>
    <col min="8970" max="8970" width="8.5703125" style="101" customWidth="1"/>
    <col min="8971" max="8971" width="2.28515625" style="101" bestFit="1" customWidth="1"/>
    <col min="8972" max="8972" width="9.85546875" style="101" customWidth="1"/>
    <col min="8973" max="8973" width="2.7109375" style="101" customWidth="1"/>
    <col min="8974" max="8974" width="8.5703125" style="101" customWidth="1"/>
    <col min="8975" max="8975" width="2.140625" style="101" bestFit="1" customWidth="1"/>
    <col min="8976" max="8976" width="9.85546875" style="101" customWidth="1"/>
    <col min="8977" max="8977" width="2.5703125" style="101" customWidth="1"/>
    <col min="8978" max="8978" width="8.5703125" style="101" customWidth="1"/>
    <col min="8979" max="8979" width="2.85546875" style="101" customWidth="1"/>
    <col min="8980" max="8980" width="9.85546875" style="101" customWidth="1"/>
    <col min="8981" max="8981" width="2.5703125" style="101" customWidth="1"/>
    <col min="8982" max="8982" width="8.5703125" style="101" customWidth="1"/>
    <col min="8983" max="8983" width="3.5703125" style="101" customWidth="1"/>
    <col min="8984" max="8984" width="9.85546875" style="101" customWidth="1"/>
    <col min="8985" max="8985" width="2.7109375" style="101" customWidth="1"/>
    <col min="8986" max="8986" width="8.5703125" style="101" customWidth="1"/>
    <col min="8987" max="8987" width="2.42578125" style="101" bestFit="1" customWidth="1"/>
    <col min="8988" max="8988" width="9.140625" style="101"/>
    <col min="8989" max="8989" width="2.42578125" style="101" bestFit="1" customWidth="1"/>
    <col min="8990" max="9216" width="9.140625" style="101"/>
    <col min="9217" max="9217" width="23" style="101" customWidth="1"/>
    <col min="9218" max="9218" width="8.7109375" style="101" customWidth="1"/>
    <col min="9219" max="9219" width="2.5703125" style="101" customWidth="1"/>
    <col min="9220" max="9220" width="9.85546875" style="101" customWidth="1"/>
    <col min="9221" max="9221" width="2.5703125" style="101" customWidth="1"/>
    <col min="9222" max="9222" width="8.5703125" style="101" customWidth="1"/>
    <col min="9223" max="9223" width="2.85546875" style="101" customWidth="1"/>
    <col min="9224" max="9224" width="9.85546875" style="101" customWidth="1"/>
    <col min="9225" max="9225" width="2.7109375" style="101" customWidth="1"/>
    <col min="9226" max="9226" width="8.5703125" style="101" customWidth="1"/>
    <col min="9227" max="9227" width="2.28515625" style="101" bestFit="1" customWidth="1"/>
    <col min="9228" max="9228" width="9.85546875" style="101" customWidth="1"/>
    <col min="9229" max="9229" width="2.7109375" style="101" customWidth="1"/>
    <col min="9230" max="9230" width="8.5703125" style="101" customWidth="1"/>
    <col min="9231" max="9231" width="2.140625" style="101" bestFit="1" customWidth="1"/>
    <col min="9232" max="9232" width="9.85546875" style="101" customWidth="1"/>
    <col min="9233" max="9233" width="2.5703125" style="101" customWidth="1"/>
    <col min="9234" max="9234" width="8.5703125" style="101" customWidth="1"/>
    <col min="9235" max="9235" width="2.85546875" style="101" customWidth="1"/>
    <col min="9236" max="9236" width="9.85546875" style="101" customWidth="1"/>
    <col min="9237" max="9237" width="2.5703125" style="101" customWidth="1"/>
    <col min="9238" max="9238" width="8.5703125" style="101" customWidth="1"/>
    <col min="9239" max="9239" width="3.5703125" style="101" customWidth="1"/>
    <col min="9240" max="9240" width="9.85546875" style="101" customWidth="1"/>
    <col min="9241" max="9241" width="2.7109375" style="101" customWidth="1"/>
    <col min="9242" max="9242" width="8.5703125" style="101" customWidth="1"/>
    <col min="9243" max="9243" width="2.42578125" style="101" bestFit="1" customWidth="1"/>
    <col min="9244" max="9244" width="9.140625" style="101"/>
    <col min="9245" max="9245" width="2.42578125" style="101" bestFit="1" customWidth="1"/>
    <col min="9246" max="9472" width="9.140625" style="101"/>
    <col min="9473" max="9473" width="23" style="101" customWidth="1"/>
    <col min="9474" max="9474" width="8.7109375" style="101" customWidth="1"/>
    <col min="9475" max="9475" width="2.5703125" style="101" customWidth="1"/>
    <col min="9476" max="9476" width="9.85546875" style="101" customWidth="1"/>
    <col min="9477" max="9477" width="2.5703125" style="101" customWidth="1"/>
    <col min="9478" max="9478" width="8.5703125" style="101" customWidth="1"/>
    <col min="9479" max="9479" width="2.85546875" style="101" customWidth="1"/>
    <col min="9480" max="9480" width="9.85546875" style="101" customWidth="1"/>
    <col min="9481" max="9481" width="2.7109375" style="101" customWidth="1"/>
    <col min="9482" max="9482" width="8.5703125" style="101" customWidth="1"/>
    <col min="9483" max="9483" width="2.28515625" style="101" bestFit="1" customWidth="1"/>
    <col min="9484" max="9484" width="9.85546875" style="101" customWidth="1"/>
    <col min="9485" max="9485" width="2.7109375" style="101" customWidth="1"/>
    <col min="9486" max="9486" width="8.5703125" style="101" customWidth="1"/>
    <col min="9487" max="9487" width="2.140625" style="101" bestFit="1" customWidth="1"/>
    <col min="9488" max="9488" width="9.85546875" style="101" customWidth="1"/>
    <col min="9489" max="9489" width="2.5703125" style="101" customWidth="1"/>
    <col min="9490" max="9490" width="8.5703125" style="101" customWidth="1"/>
    <col min="9491" max="9491" width="2.85546875" style="101" customWidth="1"/>
    <col min="9492" max="9492" width="9.85546875" style="101" customWidth="1"/>
    <col min="9493" max="9493" width="2.5703125" style="101" customWidth="1"/>
    <col min="9494" max="9494" width="8.5703125" style="101" customWidth="1"/>
    <col min="9495" max="9495" width="3.5703125" style="101" customWidth="1"/>
    <col min="9496" max="9496" width="9.85546875" style="101" customWidth="1"/>
    <col min="9497" max="9497" width="2.7109375" style="101" customWidth="1"/>
    <col min="9498" max="9498" width="8.5703125" style="101" customWidth="1"/>
    <col min="9499" max="9499" width="2.42578125" style="101" bestFit="1" customWidth="1"/>
    <col min="9500" max="9500" width="9.140625" style="101"/>
    <col min="9501" max="9501" width="2.42578125" style="101" bestFit="1" customWidth="1"/>
    <col min="9502" max="9728" width="9.140625" style="101"/>
    <col min="9729" max="9729" width="23" style="101" customWidth="1"/>
    <col min="9730" max="9730" width="8.7109375" style="101" customWidth="1"/>
    <col min="9731" max="9731" width="2.5703125" style="101" customWidth="1"/>
    <col min="9732" max="9732" width="9.85546875" style="101" customWidth="1"/>
    <col min="9733" max="9733" width="2.5703125" style="101" customWidth="1"/>
    <col min="9734" max="9734" width="8.5703125" style="101" customWidth="1"/>
    <col min="9735" max="9735" width="2.85546875" style="101" customWidth="1"/>
    <col min="9736" max="9736" width="9.85546875" style="101" customWidth="1"/>
    <col min="9737" max="9737" width="2.7109375" style="101" customWidth="1"/>
    <col min="9738" max="9738" width="8.5703125" style="101" customWidth="1"/>
    <col min="9739" max="9739" width="2.28515625" style="101" bestFit="1" customWidth="1"/>
    <col min="9740" max="9740" width="9.85546875" style="101" customWidth="1"/>
    <col min="9741" max="9741" width="2.7109375" style="101" customWidth="1"/>
    <col min="9742" max="9742" width="8.5703125" style="101" customWidth="1"/>
    <col min="9743" max="9743" width="2.140625" style="101" bestFit="1" customWidth="1"/>
    <col min="9744" max="9744" width="9.85546875" style="101" customWidth="1"/>
    <col min="9745" max="9745" width="2.5703125" style="101" customWidth="1"/>
    <col min="9746" max="9746" width="8.5703125" style="101" customWidth="1"/>
    <col min="9747" max="9747" width="2.85546875" style="101" customWidth="1"/>
    <col min="9748" max="9748" width="9.85546875" style="101" customWidth="1"/>
    <col min="9749" max="9749" width="2.5703125" style="101" customWidth="1"/>
    <col min="9750" max="9750" width="8.5703125" style="101" customWidth="1"/>
    <col min="9751" max="9751" width="3.5703125" style="101" customWidth="1"/>
    <col min="9752" max="9752" width="9.85546875" style="101" customWidth="1"/>
    <col min="9753" max="9753" width="2.7109375" style="101" customWidth="1"/>
    <col min="9754" max="9754" width="8.5703125" style="101" customWidth="1"/>
    <col min="9755" max="9755" width="2.42578125" style="101" bestFit="1" customWidth="1"/>
    <col min="9756" max="9756" width="9.140625" style="101"/>
    <col min="9757" max="9757" width="2.42578125" style="101" bestFit="1" customWidth="1"/>
    <col min="9758" max="9984" width="9.140625" style="101"/>
    <col min="9985" max="9985" width="23" style="101" customWidth="1"/>
    <col min="9986" max="9986" width="8.7109375" style="101" customWidth="1"/>
    <col min="9987" max="9987" width="2.5703125" style="101" customWidth="1"/>
    <col min="9988" max="9988" width="9.85546875" style="101" customWidth="1"/>
    <col min="9989" max="9989" width="2.5703125" style="101" customWidth="1"/>
    <col min="9990" max="9990" width="8.5703125" style="101" customWidth="1"/>
    <col min="9991" max="9991" width="2.85546875" style="101" customWidth="1"/>
    <col min="9992" max="9992" width="9.85546875" style="101" customWidth="1"/>
    <col min="9993" max="9993" width="2.7109375" style="101" customWidth="1"/>
    <col min="9994" max="9994" width="8.5703125" style="101" customWidth="1"/>
    <col min="9995" max="9995" width="2.28515625" style="101" bestFit="1" customWidth="1"/>
    <col min="9996" max="9996" width="9.85546875" style="101" customWidth="1"/>
    <col min="9997" max="9997" width="2.7109375" style="101" customWidth="1"/>
    <col min="9998" max="9998" width="8.5703125" style="101" customWidth="1"/>
    <col min="9999" max="9999" width="2.140625" style="101" bestFit="1" customWidth="1"/>
    <col min="10000" max="10000" width="9.85546875" style="101" customWidth="1"/>
    <col min="10001" max="10001" width="2.5703125" style="101" customWidth="1"/>
    <col min="10002" max="10002" width="8.5703125" style="101" customWidth="1"/>
    <col min="10003" max="10003" width="2.85546875" style="101" customWidth="1"/>
    <col min="10004" max="10004" width="9.85546875" style="101" customWidth="1"/>
    <col min="10005" max="10005" width="2.5703125" style="101" customWidth="1"/>
    <col min="10006" max="10006" width="8.5703125" style="101" customWidth="1"/>
    <col min="10007" max="10007" width="3.5703125" style="101" customWidth="1"/>
    <col min="10008" max="10008" width="9.85546875" style="101" customWidth="1"/>
    <col min="10009" max="10009" width="2.7109375" style="101" customWidth="1"/>
    <col min="10010" max="10010" width="8.5703125" style="101" customWidth="1"/>
    <col min="10011" max="10011" width="2.42578125" style="101" bestFit="1" customWidth="1"/>
    <col min="10012" max="10012" width="9.140625" style="101"/>
    <col min="10013" max="10013" width="2.42578125" style="101" bestFit="1" customWidth="1"/>
    <col min="10014" max="10240" width="9.140625" style="101"/>
    <col min="10241" max="10241" width="23" style="101" customWidth="1"/>
    <col min="10242" max="10242" width="8.7109375" style="101" customWidth="1"/>
    <col min="10243" max="10243" width="2.5703125" style="101" customWidth="1"/>
    <col min="10244" max="10244" width="9.85546875" style="101" customWidth="1"/>
    <col min="10245" max="10245" width="2.5703125" style="101" customWidth="1"/>
    <col min="10246" max="10246" width="8.5703125" style="101" customWidth="1"/>
    <col min="10247" max="10247" width="2.85546875" style="101" customWidth="1"/>
    <col min="10248" max="10248" width="9.85546875" style="101" customWidth="1"/>
    <col min="10249" max="10249" width="2.7109375" style="101" customWidth="1"/>
    <col min="10250" max="10250" width="8.5703125" style="101" customWidth="1"/>
    <col min="10251" max="10251" width="2.28515625" style="101" bestFit="1" customWidth="1"/>
    <col min="10252" max="10252" width="9.85546875" style="101" customWidth="1"/>
    <col min="10253" max="10253" width="2.7109375" style="101" customWidth="1"/>
    <col min="10254" max="10254" width="8.5703125" style="101" customWidth="1"/>
    <col min="10255" max="10255" width="2.140625" style="101" bestFit="1" customWidth="1"/>
    <col min="10256" max="10256" width="9.85546875" style="101" customWidth="1"/>
    <col min="10257" max="10257" width="2.5703125" style="101" customWidth="1"/>
    <col min="10258" max="10258" width="8.5703125" style="101" customWidth="1"/>
    <col min="10259" max="10259" width="2.85546875" style="101" customWidth="1"/>
    <col min="10260" max="10260" width="9.85546875" style="101" customWidth="1"/>
    <col min="10261" max="10261" width="2.5703125" style="101" customWidth="1"/>
    <col min="10262" max="10262" width="8.5703125" style="101" customWidth="1"/>
    <col min="10263" max="10263" width="3.5703125" style="101" customWidth="1"/>
    <col min="10264" max="10264" width="9.85546875" style="101" customWidth="1"/>
    <col min="10265" max="10265" width="2.7109375" style="101" customWidth="1"/>
    <col min="10266" max="10266" width="8.5703125" style="101" customWidth="1"/>
    <col min="10267" max="10267" width="2.42578125" style="101" bestFit="1" customWidth="1"/>
    <col min="10268" max="10268" width="9.140625" style="101"/>
    <col min="10269" max="10269" width="2.42578125" style="101" bestFit="1" customWidth="1"/>
    <col min="10270" max="10496" width="9.140625" style="101"/>
    <col min="10497" max="10497" width="23" style="101" customWidth="1"/>
    <col min="10498" max="10498" width="8.7109375" style="101" customWidth="1"/>
    <col min="10499" max="10499" width="2.5703125" style="101" customWidth="1"/>
    <col min="10500" max="10500" width="9.85546875" style="101" customWidth="1"/>
    <col min="10501" max="10501" width="2.5703125" style="101" customWidth="1"/>
    <col min="10502" max="10502" width="8.5703125" style="101" customWidth="1"/>
    <col min="10503" max="10503" width="2.85546875" style="101" customWidth="1"/>
    <col min="10504" max="10504" width="9.85546875" style="101" customWidth="1"/>
    <col min="10505" max="10505" width="2.7109375" style="101" customWidth="1"/>
    <col min="10506" max="10506" width="8.5703125" style="101" customWidth="1"/>
    <col min="10507" max="10507" width="2.28515625" style="101" bestFit="1" customWidth="1"/>
    <col min="10508" max="10508" width="9.85546875" style="101" customWidth="1"/>
    <col min="10509" max="10509" width="2.7109375" style="101" customWidth="1"/>
    <col min="10510" max="10510" width="8.5703125" style="101" customWidth="1"/>
    <col min="10511" max="10511" width="2.140625" style="101" bestFit="1" customWidth="1"/>
    <col min="10512" max="10512" width="9.85546875" style="101" customWidth="1"/>
    <col min="10513" max="10513" width="2.5703125" style="101" customWidth="1"/>
    <col min="10514" max="10514" width="8.5703125" style="101" customWidth="1"/>
    <col min="10515" max="10515" width="2.85546875" style="101" customWidth="1"/>
    <col min="10516" max="10516" width="9.85546875" style="101" customWidth="1"/>
    <col min="10517" max="10517" width="2.5703125" style="101" customWidth="1"/>
    <col min="10518" max="10518" width="8.5703125" style="101" customWidth="1"/>
    <col min="10519" max="10519" width="3.5703125" style="101" customWidth="1"/>
    <col min="10520" max="10520" width="9.85546875" style="101" customWidth="1"/>
    <col min="10521" max="10521" width="2.7109375" style="101" customWidth="1"/>
    <col min="10522" max="10522" width="8.5703125" style="101" customWidth="1"/>
    <col min="10523" max="10523" width="2.42578125" style="101" bestFit="1" customWidth="1"/>
    <col min="10524" max="10524" width="9.140625" style="101"/>
    <col min="10525" max="10525" width="2.42578125" style="101" bestFit="1" customWidth="1"/>
    <col min="10526" max="10752" width="9.140625" style="101"/>
    <col min="10753" max="10753" width="23" style="101" customWidth="1"/>
    <col min="10754" max="10754" width="8.7109375" style="101" customWidth="1"/>
    <col min="10755" max="10755" width="2.5703125" style="101" customWidth="1"/>
    <col min="10756" max="10756" width="9.85546875" style="101" customWidth="1"/>
    <col min="10757" max="10757" width="2.5703125" style="101" customWidth="1"/>
    <col min="10758" max="10758" width="8.5703125" style="101" customWidth="1"/>
    <col min="10759" max="10759" width="2.85546875" style="101" customWidth="1"/>
    <col min="10760" max="10760" width="9.85546875" style="101" customWidth="1"/>
    <col min="10761" max="10761" width="2.7109375" style="101" customWidth="1"/>
    <col min="10762" max="10762" width="8.5703125" style="101" customWidth="1"/>
    <col min="10763" max="10763" width="2.28515625" style="101" bestFit="1" customWidth="1"/>
    <col min="10764" max="10764" width="9.85546875" style="101" customWidth="1"/>
    <col min="10765" max="10765" width="2.7109375" style="101" customWidth="1"/>
    <col min="10766" max="10766" width="8.5703125" style="101" customWidth="1"/>
    <col min="10767" max="10767" width="2.140625" style="101" bestFit="1" customWidth="1"/>
    <col min="10768" max="10768" width="9.85546875" style="101" customWidth="1"/>
    <col min="10769" max="10769" width="2.5703125" style="101" customWidth="1"/>
    <col min="10770" max="10770" width="8.5703125" style="101" customWidth="1"/>
    <col min="10771" max="10771" width="2.85546875" style="101" customWidth="1"/>
    <col min="10772" max="10772" width="9.85546875" style="101" customWidth="1"/>
    <col min="10773" max="10773" width="2.5703125" style="101" customWidth="1"/>
    <col min="10774" max="10774" width="8.5703125" style="101" customWidth="1"/>
    <col min="10775" max="10775" width="3.5703125" style="101" customWidth="1"/>
    <col min="10776" max="10776" width="9.85546875" style="101" customWidth="1"/>
    <col min="10777" max="10777" width="2.7109375" style="101" customWidth="1"/>
    <col min="10778" max="10778" width="8.5703125" style="101" customWidth="1"/>
    <col min="10779" max="10779" width="2.42578125" style="101" bestFit="1" customWidth="1"/>
    <col min="10780" max="10780" width="9.140625" style="101"/>
    <col min="10781" max="10781" width="2.42578125" style="101" bestFit="1" customWidth="1"/>
    <col min="10782" max="11008" width="9.140625" style="101"/>
    <col min="11009" max="11009" width="23" style="101" customWidth="1"/>
    <col min="11010" max="11010" width="8.7109375" style="101" customWidth="1"/>
    <col min="11011" max="11011" width="2.5703125" style="101" customWidth="1"/>
    <col min="11012" max="11012" width="9.85546875" style="101" customWidth="1"/>
    <col min="11013" max="11013" width="2.5703125" style="101" customWidth="1"/>
    <col min="11014" max="11014" width="8.5703125" style="101" customWidth="1"/>
    <col min="11015" max="11015" width="2.85546875" style="101" customWidth="1"/>
    <col min="11016" max="11016" width="9.85546875" style="101" customWidth="1"/>
    <col min="11017" max="11017" width="2.7109375" style="101" customWidth="1"/>
    <col min="11018" max="11018" width="8.5703125" style="101" customWidth="1"/>
    <col min="11019" max="11019" width="2.28515625" style="101" bestFit="1" customWidth="1"/>
    <col min="11020" max="11020" width="9.85546875" style="101" customWidth="1"/>
    <col min="11021" max="11021" width="2.7109375" style="101" customWidth="1"/>
    <col min="11022" max="11022" width="8.5703125" style="101" customWidth="1"/>
    <col min="11023" max="11023" width="2.140625" style="101" bestFit="1" customWidth="1"/>
    <col min="11024" max="11024" width="9.85546875" style="101" customWidth="1"/>
    <col min="11025" max="11025" width="2.5703125" style="101" customWidth="1"/>
    <col min="11026" max="11026" width="8.5703125" style="101" customWidth="1"/>
    <col min="11027" max="11027" width="2.85546875" style="101" customWidth="1"/>
    <col min="11028" max="11028" width="9.85546875" style="101" customWidth="1"/>
    <col min="11029" max="11029" width="2.5703125" style="101" customWidth="1"/>
    <col min="11030" max="11030" width="8.5703125" style="101" customWidth="1"/>
    <col min="11031" max="11031" width="3.5703125" style="101" customWidth="1"/>
    <col min="11032" max="11032" width="9.85546875" style="101" customWidth="1"/>
    <col min="11033" max="11033" width="2.7109375" style="101" customWidth="1"/>
    <col min="11034" max="11034" width="8.5703125" style="101" customWidth="1"/>
    <col min="11035" max="11035" width="2.42578125" style="101" bestFit="1" customWidth="1"/>
    <col min="11036" max="11036" width="9.140625" style="101"/>
    <col min="11037" max="11037" width="2.42578125" style="101" bestFit="1" customWidth="1"/>
    <col min="11038" max="11264" width="9.140625" style="101"/>
    <col min="11265" max="11265" width="23" style="101" customWidth="1"/>
    <col min="11266" max="11266" width="8.7109375" style="101" customWidth="1"/>
    <col min="11267" max="11267" width="2.5703125" style="101" customWidth="1"/>
    <col min="11268" max="11268" width="9.85546875" style="101" customWidth="1"/>
    <col min="11269" max="11269" width="2.5703125" style="101" customWidth="1"/>
    <col min="11270" max="11270" width="8.5703125" style="101" customWidth="1"/>
    <col min="11271" max="11271" width="2.85546875" style="101" customWidth="1"/>
    <col min="11272" max="11272" width="9.85546875" style="101" customWidth="1"/>
    <col min="11273" max="11273" width="2.7109375" style="101" customWidth="1"/>
    <col min="11274" max="11274" width="8.5703125" style="101" customWidth="1"/>
    <col min="11275" max="11275" width="2.28515625" style="101" bestFit="1" customWidth="1"/>
    <col min="11276" max="11276" width="9.85546875" style="101" customWidth="1"/>
    <col min="11277" max="11277" width="2.7109375" style="101" customWidth="1"/>
    <col min="11278" max="11278" width="8.5703125" style="101" customWidth="1"/>
    <col min="11279" max="11279" width="2.140625" style="101" bestFit="1" customWidth="1"/>
    <col min="11280" max="11280" width="9.85546875" style="101" customWidth="1"/>
    <col min="11281" max="11281" width="2.5703125" style="101" customWidth="1"/>
    <col min="11282" max="11282" width="8.5703125" style="101" customWidth="1"/>
    <col min="11283" max="11283" width="2.85546875" style="101" customWidth="1"/>
    <col min="11284" max="11284" width="9.85546875" style="101" customWidth="1"/>
    <col min="11285" max="11285" width="2.5703125" style="101" customWidth="1"/>
    <col min="11286" max="11286" width="8.5703125" style="101" customWidth="1"/>
    <col min="11287" max="11287" width="3.5703125" style="101" customWidth="1"/>
    <col min="11288" max="11288" width="9.85546875" style="101" customWidth="1"/>
    <col min="11289" max="11289" width="2.7109375" style="101" customWidth="1"/>
    <col min="11290" max="11290" width="8.5703125" style="101" customWidth="1"/>
    <col min="11291" max="11291" width="2.42578125" style="101" bestFit="1" customWidth="1"/>
    <col min="11292" max="11292" width="9.140625" style="101"/>
    <col min="11293" max="11293" width="2.42578125" style="101" bestFit="1" customWidth="1"/>
    <col min="11294" max="11520" width="9.140625" style="101"/>
    <col min="11521" max="11521" width="23" style="101" customWidth="1"/>
    <col min="11522" max="11522" width="8.7109375" style="101" customWidth="1"/>
    <col min="11523" max="11523" width="2.5703125" style="101" customWidth="1"/>
    <col min="11524" max="11524" width="9.85546875" style="101" customWidth="1"/>
    <col min="11525" max="11525" width="2.5703125" style="101" customWidth="1"/>
    <col min="11526" max="11526" width="8.5703125" style="101" customWidth="1"/>
    <col min="11527" max="11527" width="2.85546875" style="101" customWidth="1"/>
    <col min="11528" max="11528" width="9.85546875" style="101" customWidth="1"/>
    <col min="11529" max="11529" width="2.7109375" style="101" customWidth="1"/>
    <col min="11530" max="11530" width="8.5703125" style="101" customWidth="1"/>
    <col min="11531" max="11531" width="2.28515625" style="101" bestFit="1" customWidth="1"/>
    <col min="11532" max="11532" width="9.85546875" style="101" customWidth="1"/>
    <col min="11533" max="11533" width="2.7109375" style="101" customWidth="1"/>
    <col min="11534" max="11534" width="8.5703125" style="101" customWidth="1"/>
    <col min="11535" max="11535" width="2.140625" style="101" bestFit="1" customWidth="1"/>
    <col min="11536" max="11536" width="9.85546875" style="101" customWidth="1"/>
    <col min="11537" max="11537" width="2.5703125" style="101" customWidth="1"/>
    <col min="11538" max="11538" width="8.5703125" style="101" customWidth="1"/>
    <col min="11539" max="11539" width="2.85546875" style="101" customWidth="1"/>
    <col min="11540" max="11540" width="9.85546875" style="101" customWidth="1"/>
    <col min="11541" max="11541" width="2.5703125" style="101" customWidth="1"/>
    <col min="11542" max="11542" width="8.5703125" style="101" customWidth="1"/>
    <col min="11543" max="11543" width="3.5703125" style="101" customWidth="1"/>
    <col min="11544" max="11544" width="9.85546875" style="101" customWidth="1"/>
    <col min="11545" max="11545" width="2.7109375" style="101" customWidth="1"/>
    <col min="11546" max="11546" width="8.5703125" style="101" customWidth="1"/>
    <col min="11547" max="11547" width="2.42578125" style="101" bestFit="1" customWidth="1"/>
    <col min="11548" max="11548" width="9.140625" style="101"/>
    <col min="11549" max="11549" width="2.42578125" style="101" bestFit="1" customWidth="1"/>
    <col min="11550" max="11776" width="9.140625" style="101"/>
    <col min="11777" max="11777" width="23" style="101" customWidth="1"/>
    <col min="11778" max="11778" width="8.7109375" style="101" customWidth="1"/>
    <col min="11779" max="11779" width="2.5703125" style="101" customWidth="1"/>
    <col min="11780" max="11780" width="9.85546875" style="101" customWidth="1"/>
    <col min="11781" max="11781" width="2.5703125" style="101" customWidth="1"/>
    <col min="11782" max="11782" width="8.5703125" style="101" customWidth="1"/>
    <col min="11783" max="11783" width="2.85546875" style="101" customWidth="1"/>
    <col min="11784" max="11784" width="9.85546875" style="101" customWidth="1"/>
    <col min="11785" max="11785" width="2.7109375" style="101" customWidth="1"/>
    <col min="11786" max="11786" width="8.5703125" style="101" customWidth="1"/>
    <col min="11787" max="11787" width="2.28515625" style="101" bestFit="1" customWidth="1"/>
    <col min="11788" max="11788" width="9.85546875" style="101" customWidth="1"/>
    <col min="11789" max="11789" width="2.7109375" style="101" customWidth="1"/>
    <col min="11790" max="11790" width="8.5703125" style="101" customWidth="1"/>
    <col min="11791" max="11791" width="2.140625" style="101" bestFit="1" customWidth="1"/>
    <col min="11792" max="11792" width="9.85546875" style="101" customWidth="1"/>
    <col min="11793" max="11793" width="2.5703125" style="101" customWidth="1"/>
    <col min="11794" max="11794" width="8.5703125" style="101" customWidth="1"/>
    <col min="11795" max="11795" width="2.85546875" style="101" customWidth="1"/>
    <col min="11796" max="11796" width="9.85546875" style="101" customWidth="1"/>
    <col min="11797" max="11797" width="2.5703125" style="101" customWidth="1"/>
    <col min="11798" max="11798" width="8.5703125" style="101" customWidth="1"/>
    <col min="11799" max="11799" width="3.5703125" style="101" customWidth="1"/>
    <col min="11800" max="11800" width="9.85546875" style="101" customWidth="1"/>
    <col min="11801" max="11801" width="2.7109375" style="101" customWidth="1"/>
    <col min="11802" max="11802" width="8.5703125" style="101" customWidth="1"/>
    <col min="11803" max="11803" width="2.42578125" style="101" bestFit="1" customWidth="1"/>
    <col min="11804" max="11804" width="9.140625" style="101"/>
    <col min="11805" max="11805" width="2.42578125" style="101" bestFit="1" customWidth="1"/>
    <col min="11806" max="12032" width="9.140625" style="101"/>
    <col min="12033" max="12033" width="23" style="101" customWidth="1"/>
    <col min="12034" max="12034" width="8.7109375" style="101" customWidth="1"/>
    <col min="12035" max="12035" width="2.5703125" style="101" customWidth="1"/>
    <col min="12036" max="12036" width="9.85546875" style="101" customWidth="1"/>
    <col min="12037" max="12037" width="2.5703125" style="101" customWidth="1"/>
    <col min="12038" max="12038" width="8.5703125" style="101" customWidth="1"/>
    <col min="12039" max="12039" width="2.85546875" style="101" customWidth="1"/>
    <col min="12040" max="12040" width="9.85546875" style="101" customWidth="1"/>
    <col min="12041" max="12041" width="2.7109375" style="101" customWidth="1"/>
    <col min="12042" max="12042" width="8.5703125" style="101" customWidth="1"/>
    <col min="12043" max="12043" width="2.28515625" style="101" bestFit="1" customWidth="1"/>
    <col min="12044" max="12044" width="9.85546875" style="101" customWidth="1"/>
    <col min="12045" max="12045" width="2.7109375" style="101" customWidth="1"/>
    <col min="12046" max="12046" width="8.5703125" style="101" customWidth="1"/>
    <col min="12047" max="12047" width="2.140625" style="101" bestFit="1" customWidth="1"/>
    <col min="12048" max="12048" width="9.85546875" style="101" customWidth="1"/>
    <col min="12049" max="12049" width="2.5703125" style="101" customWidth="1"/>
    <col min="12050" max="12050" width="8.5703125" style="101" customWidth="1"/>
    <col min="12051" max="12051" width="2.85546875" style="101" customWidth="1"/>
    <col min="12052" max="12052" width="9.85546875" style="101" customWidth="1"/>
    <col min="12053" max="12053" width="2.5703125" style="101" customWidth="1"/>
    <col min="12054" max="12054" width="8.5703125" style="101" customWidth="1"/>
    <col min="12055" max="12055" width="3.5703125" style="101" customWidth="1"/>
    <col min="12056" max="12056" width="9.85546875" style="101" customWidth="1"/>
    <col min="12057" max="12057" width="2.7109375" style="101" customWidth="1"/>
    <col min="12058" max="12058" width="8.5703125" style="101" customWidth="1"/>
    <col min="12059" max="12059" width="2.42578125" style="101" bestFit="1" customWidth="1"/>
    <col min="12060" max="12060" width="9.140625" style="101"/>
    <col min="12061" max="12061" width="2.42578125" style="101" bestFit="1" customWidth="1"/>
    <col min="12062" max="12288" width="9.140625" style="101"/>
    <col min="12289" max="12289" width="23" style="101" customWidth="1"/>
    <col min="12290" max="12290" width="8.7109375" style="101" customWidth="1"/>
    <col min="12291" max="12291" width="2.5703125" style="101" customWidth="1"/>
    <col min="12292" max="12292" width="9.85546875" style="101" customWidth="1"/>
    <col min="12293" max="12293" width="2.5703125" style="101" customWidth="1"/>
    <col min="12294" max="12294" width="8.5703125" style="101" customWidth="1"/>
    <col min="12295" max="12295" width="2.85546875" style="101" customWidth="1"/>
    <col min="12296" max="12296" width="9.85546875" style="101" customWidth="1"/>
    <col min="12297" max="12297" width="2.7109375" style="101" customWidth="1"/>
    <col min="12298" max="12298" width="8.5703125" style="101" customWidth="1"/>
    <col min="12299" max="12299" width="2.28515625" style="101" bestFit="1" customWidth="1"/>
    <col min="12300" max="12300" width="9.85546875" style="101" customWidth="1"/>
    <col min="12301" max="12301" width="2.7109375" style="101" customWidth="1"/>
    <col min="12302" max="12302" width="8.5703125" style="101" customWidth="1"/>
    <col min="12303" max="12303" width="2.140625" style="101" bestFit="1" customWidth="1"/>
    <col min="12304" max="12304" width="9.85546875" style="101" customWidth="1"/>
    <col min="12305" max="12305" width="2.5703125" style="101" customWidth="1"/>
    <col min="12306" max="12306" width="8.5703125" style="101" customWidth="1"/>
    <col min="12307" max="12307" width="2.85546875" style="101" customWidth="1"/>
    <col min="12308" max="12308" width="9.85546875" style="101" customWidth="1"/>
    <col min="12309" max="12309" width="2.5703125" style="101" customWidth="1"/>
    <col min="12310" max="12310" width="8.5703125" style="101" customWidth="1"/>
    <col min="12311" max="12311" width="3.5703125" style="101" customWidth="1"/>
    <col min="12312" max="12312" width="9.85546875" style="101" customWidth="1"/>
    <col min="12313" max="12313" width="2.7109375" style="101" customWidth="1"/>
    <col min="12314" max="12314" width="8.5703125" style="101" customWidth="1"/>
    <col min="12315" max="12315" width="2.42578125" style="101" bestFit="1" customWidth="1"/>
    <col min="12316" max="12316" width="9.140625" style="101"/>
    <col min="12317" max="12317" width="2.42578125" style="101" bestFit="1" customWidth="1"/>
    <col min="12318" max="12544" width="9.140625" style="101"/>
    <col min="12545" max="12545" width="23" style="101" customWidth="1"/>
    <col min="12546" max="12546" width="8.7109375" style="101" customWidth="1"/>
    <col min="12547" max="12547" width="2.5703125" style="101" customWidth="1"/>
    <col min="12548" max="12548" width="9.85546875" style="101" customWidth="1"/>
    <col min="12549" max="12549" width="2.5703125" style="101" customWidth="1"/>
    <col min="12550" max="12550" width="8.5703125" style="101" customWidth="1"/>
    <col min="12551" max="12551" width="2.85546875" style="101" customWidth="1"/>
    <col min="12552" max="12552" width="9.85546875" style="101" customWidth="1"/>
    <col min="12553" max="12553" width="2.7109375" style="101" customWidth="1"/>
    <col min="12554" max="12554" width="8.5703125" style="101" customWidth="1"/>
    <col min="12555" max="12555" width="2.28515625" style="101" bestFit="1" customWidth="1"/>
    <col min="12556" max="12556" width="9.85546875" style="101" customWidth="1"/>
    <col min="12557" max="12557" width="2.7109375" style="101" customWidth="1"/>
    <col min="12558" max="12558" width="8.5703125" style="101" customWidth="1"/>
    <col min="12559" max="12559" width="2.140625" style="101" bestFit="1" customWidth="1"/>
    <col min="12560" max="12560" width="9.85546875" style="101" customWidth="1"/>
    <col min="12561" max="12561" width="2.5703125" style="101" customWidth="1"/>
    <col min="12562" max="12562" width="8.5703125" style="101" customWidth="1"/>
    <col min="12563" max="12563" width="2.85546875" style="101" customWidth="1"/>
    <col min="12564" max="12564" width="9.85546875" style="101" customWidth="1"/>
    <col min="12565" max="12565" width="2.5703125" style="101" customWidth="1"/>
    <col min="12566" max="12566" width="8.5703125" style="101" customWidth="1"/>
    <col min="12567" max="12567" width="3.5703125" style="101" customWidth="1"/>
    <col min="12568" max="12568" width="9.85546875" style="101" customWidth="1"/>
    <col min="12569" max="12569" width="2.7109375" style="101" customWidth="1"/>
    <col min="12570" max="12570" width="8.5703125" style="101" customWidth="1"/>
    <col min="12571" max="12571" width="2.42578125" style="101" bestFit="1" customWidth="1"/>
    <col min="12572" max="12572" width="9.140625" style="101"/>
    <col min="12573" max="12573" width="2.42578125" style="101" bestFit="1" customWidth="1"/>
    <col min="12574" max="12800" width="9.140625" style="101"/>
    <col min="12801" max="12801" width="23" style="101" customWidth="1"/>
    <col min="12802" max="12802" width="8.7109375" style="101" customWidth="1"/>
    <col min="12803" max="12803" width="2.5703125" style="101" customWidth="1"/>
    <col min="12804" max="12804" width="9.85546875" style="101" customWidth="1"/>
    <col min="12805" max="12805" width="2.5703125" style="101" customWidth="1"/>
    <col min="12806" max="12806" width="8.5703125" style="101" customWidth="1"/>
    <col min="12807" max="12807" width="2.85546875" style="101" customWidth="1"/>
    <col min="12808" max="12808" width="9.85546875" style="101" customWidth="1"/>
    <col min="12809" max="12809" width="2.7109375" style="101" customWidth="1"/>
    <col min="12810" max="12810" width="8.5703125" style="101" customWidth="1"/>
    <col min="12811" max="12811" width="2.28515625" style="101" bestFit="1" customWidth="1"/>
    <col min="12812" max="12812" width="9.85546875" style="101" customWidth="1"/>
    <col min="12813" max="12813" width="2.7109375" style="101" customWidth="1"/>
    <col min="12814" max="12814" width="8.5703125" style="101" customWidth="1"/>
    <col min="12815" max="12815" width="2.140625" style="101" bestFit="1" customWidth="1"/>
    <col min="12816" max="12816" width="9.85546875" style="101" customWidth="1"/>
    <col min="12817" max="12817" width="2.5703125" style="101" customWidth="1"/>
    <col min="12818" max="12818" width="8.5703125" style="101" customWidth="1"/>
    <col min="12819" max="12819" width="2.85546875" style="101" customWidth="1"/>
    <col min="12820" max="12820" width="9.85546875" style="101" customWidth="1"/>
    <col min="12821" max="12821" width="2.5703125" style="101" customWidth="1"/>
    <col min="12822" max="12822" width="8.5703125" style="101" customWidth="1"/>
    <col min="12823" max="12823" width="3.5703125" style="101" customWidth="1"/>
    <col min="12824" max="12824" width="9.85546875" style="101" customWidth="1"/>
    <col min="12825" max="12825" width="2.7109375" style="101" customWidth="1"/>
    <col min="12826" max="12826" width="8.5703125" style="101" customWidth="1"/>
    <col min="12827" max="12827" width="2.42578125" style="101" bestFit="1" customWidth="1"/>
    <col min="12828" max="12828" width="9.140625" style="101"/>
    <col min="12829" max="12829" width="2.42578125" style="101" bestFit="1" customWidth="1"/>
    <col min="12830" max="13056" width="9.140625" style="101"/>
    <col min="13057" max="13057" width="23" style="101" customWidth="1"/>
    <col min="13058" max="13058" width="8.7109375" style="101" customWidth="1"/>
    <col min="13059" max="13059" width="2.5703125" style="101" customWidth="1"/>
    <col min="13060" max="13060" width="9.85546875" style="101" customWidth="1"/>
    <col min="13061" max="13061" width="2.5703125" style="101" customWidth="1"/>
    <col min="13062" max="13062" width="8.5703125" style="101" customWidth="1"/>
    <col min="13063" max="13063" width="2.85546875" style="101" customWidth="1"/>
    <col min="13064" max="13064" width="9.85546875" style="101" customWidth="1"/>
    <col min="13065" max="13065" width="2.7109375" style="101" customWidth="1"/>
    <col min="13066" max="13066" width="8.5703125" style="101" customWidth="1"/>
    <col min="13067" max="13067" width="2.28515625" style="101" bestFit="1" customWidth="1"/>
    <col min="13068" max="13068" width="9.85546875" style="101" customWidth="1"/>
    <col min="13069" max="13069" width="2.7109375" style="101" customWidth="1"/>
    <col min="13070" max="13070" width="8.5703125" style="101" customWidth="1"/>
    <col min="13071" max="13071" width="2.140625" style="101" bestFit="1" customWidth="1"/>
    <col min="13072" max="13072" width="9.85546875" style="101" customWidth="1"/>
    <col min="13073" max="13073" width="2.5703125" style="101" customWidth="1"/>
    <col min="13074" max="13074" width="8.5703125" style="101" customWidth="1"/>
    <col min="13075" max="13075" width="2.85546875" style="101" customWidth="1"/>
    <col min="13076" max="13076" width="9.85546875" style="101" customWidth="1"/>
    <col min="13077" max="13077" width="2.5703125" style="101" customWidth="1"/>
    <col min="13078" max="13078" width="8.5703125" style="101" customWidth="1"/>
    <col min="13079" max="13079" width="3.5703125" style="101" customWidth="1"/>
    <col min="13080" max="13080" width="9.85546875" style="101" customWidth="1"/>
    <col min="13081" max="13081" width="2.7109375" style="101" customWidth="1"/>
    <col min="13082" max="13082" width="8.5703125" style="101" customWidth="1"/>
    <col min="13083" max="13083" width="2.42578125" style="101" bestFit="1" customWidth="1"/>
    <col min="13084" max="13084" width="9.140625" style="101"/>
    <col min="13085" max="13085" width="2.42578125" style="101" bestFit="1" customWidth="1"/>
    <col min="13086" max="13312" width="9.140625" style="101"/>
    <col min="13313" max="13313" width="23" style="101" customWidth="1"/>
    <col min="13314" max="13314" width="8.7109375" style="101" customWidth="1"/>
    <col min="13315" max="13315" width="2.5703125" style="101" customWidth="1"/>
    <col min="13316" max="13316" width="9.85546875" style="101" customWidth="1"/>
    <col min="13317" max="13317" width="2.5703125" style="101" customWidth="1"/>
    <col min="13318" max="13318" width="8.5703125" style="101" customWidth="1"/>
    <col min="13319" max="13319" width="2.85546875" style="101" customWidth="1"/>
    <col min="13320" max="13320" width="9.85546875" style="101" customWidth="1"/>
    <col min="13321" max="13321" width="2.7109375" style="101" customWidth="1"/>
    <col min="13322" max="13322" width="8.5703125" style="101" customWidth="1"/>
    <col min="13323" max="13323" width="2.28515625" style="101" bestFit="1" customWidth="1"/>
    <col min="13324" max="13324" width="9.85546875" style="101" customWidth="1"/>
    <col min="13325" max="13325" width="2.7109375" style="101" customWidth="1"/>
    <col min="13326" max="13326" width="8.5703125" style="101" customWidth="1"/>
    <col min="13327" max="13327" width="2.140625" style="101" bestFit="1" customWidth="1"/>
    <col min="13328" max="13328" width="9.85546875" style="101" customWidth="1"/>
    <col min="13329" max="13329" width="2.5703125" style="101" customWidth="1"/>
    <col min="13330" max="13330" width="8.5703125" style="101" customWidth="1"/>
    <col min="13331" max="13331" width="2.85546875" style="101" customWidth="1"/>
    <col min="13332" max="13332" width="9.85546875" style="101" customWidth="1"/>
    <col min="13333" max="13333" width="2.5703125" style="101" customWidth="1"/>
    <col min="13334" max="13334" width="8.5703125" style="101" customWidth="1"/>
    <col min="13335" max="13335" width="3.5703125" style="101" customWidth="1"/>
    <col min="13336" max="13336" width="9.85546875" style="101" customWidth="1"/>
    <col min="13337" max="13337" width="2.7109375" style="101" customWidth="1"/>
    <col min="13338" max="13338" width="8.5703125" style="101" customWidth="1"/>
    <col min="13339" max="13339" width="2.42578125" style="101" bestFit="1" customWidth="1"/>
    <col min="13340" max="13340" width="9.140625" style="101"/>
    <col min="13341" max="13341" width="2.42578125" style="101" bestFit="1" customWidth="1"/>
    <col min="13342" max="13568" width="9.140625" style="101"/>
    <col min="13569" max="13569" width="23" style="101" customWidth="1"/>
    <col min="13570" max="13570" width="8.7109375" style="101" customWidth="1"/>
    <col min="13571" max="13571" width="2.5703125" style="101" customWidth="1"/>
    <col min="13572" max="13572" width="9.85546875" style="101" customWidth="1"/>
    <col min="13573" max="13573" width="2.5703125" style="101" customWidth="1"/>
    <col min="13574" max="13574" width="8.5703125" style="101" customWidth="1"/>
    <col min="13575" max="13575" width="2.85546875" style="101" customWidth="1"/>
    <col min="13576" max="13576" width="9.85546875" style="101" customWidth="1"/>
    <col min="13577" max="13577" width="2.7109375" style="101" customWidth="1"/>
    <col min="13578" max="13578" width="8.5703125" style="101" customWidth="1"/>
    <col min="13579" max="13579" width="2.28515625" style="101" bestFit="1" customWidth="1"/>
    <col min="13580" max="13580" width="9.85546875" style="101" customWidth="1"/>
    <col min="13581" max="13581" width="2.7109375" style="101" customWidth="1"/>
    <col min="13582" max="13582" width="8.5703125" style="101" customWidth="1"/>
    <col min="13583" max="13583" width="2.140625" style="101" bestFit="1" customWidth="1"/>
    <col min="13584" max="13584" width="9.85546875" style="101" customWidth="1"/>
    <col min="13585" max="13585" width="2.5703125" style="101" customWidth="1"/>
    <col min="13586" max="13586" width="8.5703125" style="101" customWidth="1"/>
    <col min="13587" max="13587" width="2.85546875" style="101" customWidth="1"/>
    <col min="13588" max="13588" width="9.85546875" style="101" customWidth="1"/>
    <col min="13589" max="13589" width="2.5703125" style="101" customWidth="1"/>
    <col min="13590" max="13590" width="8.5703125" style="101" customWidth="1"/>
    <col min="13591" max="13591" width="3.5703125" style="101" customWidth="1"/>
    <col min="13592" max="13592" width="9.85546875" style="101" customWidth="1"/>
    <col min="13593" max="13593" width="2.7109375" style="101" customWidth="1"/>
    <col min="13594" max="13594" width="8.5703125" style="101" customWidth="1"/>
    <col min="13595" max="13595" width="2.42578125" style="101" bestFit="1" customWidth="1"/>
    <col min="13596" max="13596" width="9.140625" style="101"/>
    <col min="13597" max="13597" width="2.42578125" style="101" bestFit="1" customWidth="1"/>
    <col min="13598" max="13824" width="9.140625" style="101"/>
    <col min="13825" max="13825" width="23" style="101" customWidth="1"/>
    <col min="13826" max="13826" width="8.7109375" style="101" customWidth="1"/>
    <col min="13827" max="13827" width="2.5703125" style="101" customWidth="1"/>
    <col min="13828" max="13828" width="9.85546875" style="101" customWidth="1"/>
    <col min="13829" max="13829" width="2.5703125" style="101" customWidth="1"/>
    <col min="13830" max="13830" width="8.5703125" style="101" customWidth="1"/>
    <col min="13831" max="13831" width="2.85546875" style="101" customWidth="1"/>
    <col min="13832" max="13832" width="9.85546875" style="101" customWidth="1"/>
    <col min="13833" max="13833" width="2.7109375" style="101" customWidth="1"/>
    <col min="13834" max="13834" width="8.5703125" style="101" customWidth="1"/>
    <col min="13835" max="13835" width="2.28515625" style="101" bestFit="1" customWidth="1"/>
    <col min="13836" max="13836" width="9.85546875" style="101" customWidth="1"/>
    <col min="13837" max="13837" width="2.7109375" style="101" customWidth="1"/>
    <col min="13838" max="13838" width="8.5703125" style="101" customWidth="1"/>
    <col min="13839" max="13839" width="2.140625" style="101" bestFit="1" customWidth="1"/>
    <col min="13840" max="13840" width="9.85546875" style="101" customWidth="1"/>
    <col min="13841" max="13841" width="2.5703125" style="101" customWidth="1"/>
    <col min="13842" max="13842" width="8.5703125" style="101" customWidth="1"/>
    <col min="13843" max="13843" width="2.85546875" style="101" customWidth="1"/>
    <col min="13844" max="13844" width="9.85546875" style="101" customWidth="1"/>
    <col min="13845" max="13845" width="2.5703125" style="101" customWidth="1"/>
    <col min="13846" max="13846" width="8.5703125" style="101" customWidth="1"/>
    <col min="13847" max="13847" width="3.5703125" style="101" customWidth="1"/>
    <col min="13848" max="13848" width="9.85546875" style="101" customWidth="1"/>
    <col min="13849" max="13849" width="2.7109375" style="101" customWidth="1"/>
    <col min="13850" max="13850" width="8.5703125" style="101" customWidth="1"/>
    <col min="13851" max="13851" width="2.42578125" style="101" bestFit="1" customWidth="1"/>
    <col min="13852" max="13852" width="9.140625" style="101"/>
    <col min="13853" max="13853" width="2.42578125" style="101" bestFit="1" customWidth="1"/>
    <col min="13854" max="14080" width="9.140625" style="101"/>
    <col min="14081" max="14081" width="23" style="101" customWidth="1"/>
    <col min="14082" max="14082" width="8.7109375" style="101" customWidth="1"/>
    <col min="14083" max="14083" width="2.5703125" style="101" customWidth="1"/>
    <col min="14084" max="14084" width="9.85546875" style="101" customWidth="1"/>
    <col min="14085" max="14085" width="2.5703125" style="101" customWidth="1"/>
    <col min="14086" max="14086" width="8.5703125" style="101" customWidth="1"/>
    <col min="14087" max="14087" width="2.85546875" style="101" customWidth="1"/>
    <col min="14088" max="14088" width="9.85546875" style="101" customWidth="1"/>
    <col min="14089" max="14089" width="2.7109375" style="101" customWidth="1"/>
    <col min="14090" max="14090" width="8.5703125" style="101" customWidth="1"/>
    <col min="14091" max="14091" width="2.28515625" style="101" bestFit="1" customWidth="1"/>
    <col min="14092" max="14092" width="9.85546875" style="101" customWidth="1"/>
    <col min="14093" max="14093" width="2.7109375" style="101" customWidth="1"/>
    <col min="14094" max="14094" width="8.5703125" style="101" customWidth="1"/>
    <col min="14095" max="14095" width="2.140625" style="101" bestFit="1" customWidth="1"/>
    <col min="14096" max="14096" width="9.85546875" style="101" customWidth="1"/>
    <col min="14097" max="14097" width="2.5703125" style="101" customWidth="1"/>
    <col min="14098" max="14098" width="8.5703125" style="101" customWidth="1"/>
    <col min="14099" max="14099" width="2.85546875" style="101" customWidth="1"/>
    <col min="14100" max="14100" width="9.85546875" style="101" customWidth="1"/>
    <col min="14101" max="14101" width="2.5703125" style="101" customWidth="1"/>
    <col min="14102" max="14102" width="8.5703125" style="101" customWidth="1"/>
    <col min="14103" max="14103" width="3.5703125" style="101" customWidth="1"/>
    <col min="14104" max="14104" width="9.85546875" style="101" customWidth="1"/>
    <col min="14105" max="14105" width="2.7109375" style="101" customWidth="1"/>
    <col min="14106" max="14106" width="8.5703125" style="101" customWidth="1"/>
    <col min="14107" max="14107" width="2.42578125" style="101" bestFit="1" customWidth="1"/>
    <col min="14108" max="14108" width="9.140625" style="101"/>
    <col min="14109" max="14109" width="2.42578125" style="101" bestFit="1" customWidth="1"/>
    <col min="14110" max="14336" width="9.140625" style="101"/>
    <col min="14337" max="14337" width="23" style="101" customWidth="1"/>
    <col min="14338" max="14338" width="8.7109375" style="101" customWidth="1"/>
    <col min="14339" max="14339" width="2.5703125" style="101" customWidth="1"/>
    <col min="14340" max="14340" width="9.85546875" style="101" customWidth="1"/>
    <col min="14341" max="14341" width="2.5703125" style="101" customWidth="1"/>
    <col min="14342" max="14342" width="8.5703125" style="101" customWidth="1"/>
    <col min="14343" max="14343" width="2.85546875" style="101" customWidth="1"/>
    <col min="14344" max="14344" width="9.85546875" style="101" customWidth="1"/>
    <col min="14345" max="14345" width="2.7109375" style="101" customWidth="1"/>
    <col min="14346" max="14346" width="8.5703125" style="101" customWidth="1"/>
    <col min="14347" max="14347" width="2.28515625" style="101" bestFit="1" customWidth="1"/>
    <col min="14348" max="14348" width="9.85546875" style="101" customWidth="1"/>
    <col min="14349" max="14349" width="2.7109375" style="101" customWidth="1"/>
    <col min="14350" max="14350" width="8.5703125" style="101" customWidth="1"/>
    <col min="14351" max="14351" width="2.140625" style="101" bestFit="1" customWidth="1"/>
    <col min="14352" max="14352" width="9.85546875" style="101" customWidth="1"/>
    <col min="14353" max="14353" width="2.5703125" style="101" customWidth="1"/>
    <col min="14354" max="14354" width="8.5703125" style="101" customWidth="1"/>
    <col min="14355" max="14355" width="2.85546875" style="101" customWidth="1"/>
    <col min="14356" max="14356" width="9.85546875" style="101" customWidth="1"/>
    <col min="14357" max="14357" width="2.5703125" style="101" customWidth="1"/>
    <col min="14358" max="14358" width="8.5703125" style="101" customWidth="1"/>
    <col min="14359" max="14359" width="3.5703125" style="101" customWidth="1"/>
    <col min="14360" max="14360" width="9.85546875" style="101" customWidth="1"/>
    <col min="14361" max="14361" width="2.7109375" style="101" customWidth="1"/>
    <col min="14362" max="14362" width="8.5703125" style="101" customWidth="1"/>
    <col min="14363" max="14363" width="2.42578125" style="101" bestFit="1" customWidth="1"/>
    <col min="14364" max="14364" width="9.140625" style="101"/>
    <col min="14365" max="14365" width="2.42578125" style="101" bestFit="1" customWidth="1"/>
    <col min="14366" max="14592" width="9.140625" style="101"/>
    <col min="14593" max="14593" width="23" style="101" customWidth="1"/>
    <col min="14594" max="14594" width="8.7109375" style="101" customWidth="1"/>
    <col min="14595" max="14595" width="2.5703125" style="101" customWidth="1"/>
    <col min="14596" max="14596" width="9.85546875" style="101" customWidth="1"/>
    <col min="14597" max="14597" width="2.5703125" style="101" customWidth="1"/>
    <col min="14598" max="14598" width="8.5703125" style="101" customWidth="1"/>
    <col min="14599" max="14599" width="2.85546875" style="101" customWidth="1"/>
    <col min="14600" max="14600" width="9.85546875" style="101" customWidth="1"/>
    <col min="14601" max="14601" width="2.7109375" style="101" customWidth="1"/>
    <col min="14602" max="14602" width="8.5703125" style="101" customWidth="1"/>
    <col min="14603" max="14603" width="2.28515625" style="101" bestFit="1" customWidth="1"/>
    <col min="14604" max="14604" width="9.85546875" style="101" customWidth="1"/>
    <col min="14605" max="14605" width="2.7109375" style="101" customWidth="1"/>
    <col min="14606" max="14606" width="8.5703125" style="101" customWidth="1"/>
    <col min="14607" max="14607" width="2.140625" style="101" bestFit="1" customWidth="1"/>
    <col min="14608" max="14608" width="9.85546875" style="101" customWidth="1"/>
    <col min="14609" max="14609" width="2.5703125" style="101" customWidth="1"/>
    <col min="14610" max="14610" width="8.5703125" style="101" customWidth="1"/>
    <col min="14611" max="14611" width="2.85546875" style="101" customWidth="1"/>
    <col min="14612" max="14612" width="9.85546875" style="101" customWidth="1"/>
    <col min="14613" max="14613" width="2.5703125" style="101" customWidth="1"/>
    <col min="14614" max="14614" width="8.5703125" style="101" customWidth="1"/>
    <col min="14615" max="14615" width="3.5703125" style="101" customWidth="1"/>
    <col min="14616" max="14616" width="9.85546875" style="101" customWidth="1"/>
    <col min="14617" max="14617" width="2.7109375" style="101" customWidth="1"/>
    <col min="14618" max="14618" width="8.5703125" style="101" customWidth="1"/>
    <col min="14619" max="14619" width="2.42578125" style="101" bestFit="1" customWidth="1"/>
    <col min="14620" max="14620" width="9.140625" style="101"/>
    <col min="14621" max="14621" width="2.42578125" style="101" bestFit="1" customWidth="1"/>
    <col min="14622" max="14848" width="9.140625" style="101"/>
    <col min="14849" max="14849" width="23" style="101" customWidth="1"/>
    <col min="14850" max="14850" width="8.7109375" style="101" customWidth="1"/>
    <col min="14851" max="14851" width="2.5703125" style="101" customWidth="1"/>
    <col min="14852" max="14852" width="9.85546875" style="101" customWidth="1"/>
    <col min="14853" max="14853" width="2.5703125" style="101" customWidth="1"/>
    <col min="14854" max="14854" width="8.5703125" style="101" customWidth="1"/>
    <col min="14855" max="14855" width="2.85546875" style="101" customWidth="1"/>
    <col min="14856" max="14856" width="9.85546875" style="101" customWidth="1"/>
    <col min="14857" max="14857" width="2.7109375" style="101" customWidth="1"/>
    <col min="14858" max="14858" width="8.5703125" style="101" customWidth="1"/>
    <col min="14859" max="14859" width="2.28515625" style="101" bestFit="1" customWidth="1"/>
    <col min="14860" max="14860" width="9.85546875" style="101" customWidth="1"/>
    <col min="14861" max="14861" width="2.7109375" style="101" customWidth="1"/>
    <col min="14862" max="14862" width="8.5703125" style="101" customWidth="1"/>
    <col min="14863" max="14863" width="2.140625" style="101" bestFit="1" customWidth="1"/>
    <col min="14864" max="14864" width="9.85546875" style="101" customWidth="1"/>
    <col min="14865" max="14865" width="2.5703125" style="101" customWidth="1"/>
    <col min="14866" max="14866" width="8.5703125" style="101" customWidth="1"/>
    <col min="14867" max="14867" width="2.85546875" style="101" customWidth="1"/>
    <col min="14868" max="14868" width="9.85546875" style="101" customWidth="1"/>
    <col min="14869" max="14869" width="2.5703125" style="101" customWidth="1"/>
    <col min="14870" max="14870" width="8.5703125" style="101" customWidth="1"/>
    <col min="14871" max="14871" width="3.5703125" style="101" customWidth="1"/>
    <col min="14872" max="14872" width="9.85546875" style="101" customWidth="1"/>
    <col min="14873" max="14873" width="2.7109375" style="101" customWidth="1"/>
    <col min="14874" max="14874" width="8.5703125" style="101" customWidth="1"/>
    <col min="14875" max="14875" width="2.42578125" style="101" bestFit="1" customWidth="1"/>
    <col min="14876" max="14876" width="9.140625" style="101"/>
    <col min="14877" max="14877" width="2.42578125" style="101" bestFit="1" customWidth="1"/>
    <col min="14878" max="15104" width="9.140625" style="101"/>
    <col min="15105" max="15105" width="23" style="101" customWidth="1"/>
    <col min="15106" max="15106" width="8.7109375" style="101" customWidth="1"/>
    <col min="15107" max="15107" width="2.5703125" style="101" customWidth="1"/>
    <col min="15108" max="15108" width="9.85546875" style="101" customWidth="1"/>
    <col min="15109" max="15109" width="2.5703125" style="101" customWidth="1"/>
    <col min="15110" max="15110" width="8.5703125" style="101" customWidth="1"/>
    <col min="15111" max="15111" width="2.85546875" style="101" customWidth="1"/>
    <col min="15112" max="15112" width="9.85546875" style="101" customWidth="1"/>
    <col min="15113" max="15113" width="2.7109375" style="101" customWidth="1"/>
    <col min="15114" max="15114" width="8.5703125" style="101" customWidth="1"/>
    <col min="15115" max="15115" width="2.28515625" style="101" bestFit="1" customWidth="1"/>
    <col min="15116" max="15116" width="9.85546875" style="101" customWidth="1"/>
    <col min="15117" max="15117" width="2.7109375" style="101" customWidth="1"/>
    <col min="15118" max="15118" width="8.5703125" style="101" customWidth="1"/>
    <col min="15119" max="15119" width="2.140625" style="101" bestFit="1" customWidth="1"/>
    <col min="15120" max="15120" width="9.85546875" style="101" customWidth="1"/>
    <col min="15121" max="15121" width="2.5703125" style="101" customWidth="1"/>
    <col min="15122" max="15122" width="8.5703125" style="101" customWidth="1"/>
    <col min="15123" max="15123" width="2.85546875" style="101" customWidth="1"/>
    <col min="15124" max="15124" width="9.85546875" style="101" customWidth="1"/>
    <col min="15125" max="15125" width="2.5703125" style="101" customWidth="1"/>
    <col min="15126" max="15126" width="8.5703125" style="101" customWidth="1"/>
    <col min="15127" max="15127" width="3.5703125" style="101" customWidth="1"/>
    <col min="15128" max="15128" width="9.85546875" style="101" customWidth="1"/>
    <col min="15129" max="15129" width="2.7109375" style="101" customWidth="1"/>
    <col min="15130" max="15130" width="8.5703125" style="101" customWidth="1"/>
    <col min="15131" max="15131" width="2.42578125" style="101" bestFit="1" customWidth="1"/>
    <col min="15132" max="15132" width="9.140625" style="101"/>
    <col min="15133" max="15133" width="2.42578125" style="101" bestFit="1" customWidth="1"/>
    <col min="15134" max="15360" width="9.140625" style="101"/>
    <col min="15361" max="15361" width="23" style="101" customWidth="1"/>
    <col min="15362" max="15362" width="8.7109375" style="101" customWidth="1"/>
    <col min="15363" max="15363" width="2.5703125" style="101" customWidth="1"/>
    <col min="15364" max="15364" width="9.85546875" style="101" customWidth="1"/>
    <col min="15365" max="15365" width="2.5703125" style="101" customWidth="1"/>
    <col min="15366" max="15366" width="8.5703125" style="101" customWidth="1"/>
    <col min="15367" max="15367" width="2.85546875" style="101" customWidth="1"/>
    <col min="15368" max="15368" width="9.85546875" style="101" customWidth="1"/>
    <col min="15369" max="15369" width="2.7109375" style="101" customWidth="1"/>
    <col min="15370" max="15370" width="8.5703125" style="101" customWidth="1"/>
    <col min="15371" max="15371" width="2.28515625" style="101" bestFit="1" customWidth="1"/>
    <col min="15372" max="15372" width="9.85546875" style="101" customWidth="1"/>
    <col min="15373" max="15373" width="2.7109375" style="101" customWidth="1"/>
    <col min="15374" max="15374" width="8.5703125" style="101" customWidth="1"/>
    <col min="15375" max="15375" width="2.140625" style="101" bestFit="1" customWidth="1"/>
    <col min="15376" max="15376" width="9.85546875" style="101" customWidth="1"/>
    <col min="15377" max="15377" width="2.5703125" style="101" customWidth="1"/>
    <col min="15378" max="15378" width="8.5703125" style="101" customWidth="1"/>
    <col min="15379" max="15379" width="2.85546875" style="101" customWidth="1"/>
    <col min="15380" max="15380" width="9.85546875" style="101" customWidth="1"/>
    <col min="15381" max="15381" width="2.5703125" style="101" customWidth="1"/>
    <col min="15382" max="15382" width="8.5703125" style="101" customWidth="1"/>
    <col min="15383" max="15383" width="3.5703125" style="101" customWidth="1"/>
    <col min="15384" max="15384" width="9.85546875" style="101" customWidth="1"/>
    <col min="15385" max="15385" width="2.7109375" style="101" customWidth="1"/>
    <col min="15386" max="15386" width="8.5703125" style="101" customWidth="1"/>
    <col min="15387" max="15387" width="2.42578125" style="101" bestFit="1" customWidth="1"/>
    <col min="15388" max="15388" width="9.140625" style="101"/>
    <col min="15389" max="15389" width="2.42578125" style="101" bestFit="1" customWidth="1"/>
    <col min="15390" max="15616" width="9.140625" style="101"/>
    <col min="15617" max="15617" width="23" style="101" customWidth="1"/>
    <col min="15618" max="15618" width="8.7109375" style="101" customWidth="1"/>
    <col min="15619" max="15619" width="2.5703125" style="101" customWidth="1"/>
    <col min="15620" max="15620" width="9.85546875" style="101" customWidth="1"/>
    <col min="15621" max="15621" width="2.5703125" style="101" customWidth="1"/>
    <col min="15622" max="15622" width="8.5703125" style="101" customWidth="1"/>
    <col min="15623" max="15623" width="2.85546875" style="101" customWidth="1"/>
    <col min="15624" max="15624" width="9.85546875" style="101" customWidth="1"/>
    <col min="15625" max="15625" width="2.7109375" style="101" customWidth="1"/>
    <col min="15626" max="15626" width="8.5703125" style="101" customWidth="1"/>
    <col min="15627" max="15627" width="2.28515625" style="101" bestFit="1" customWidth="1"/>
    <col min="15628" max="15628" width="9.85546875" style="101" customWidth="1"/>
    <col min="15629" max="15629" width="2.7109375" style="101" customWidth="1"/>
    <col min="15630" max="15630" width="8.5703125" style="101" customWidth="1"/>
    <col min="15631" max="15631" width="2.140625" style="101" bestFit="1" customWidth="1"/>
    <col min="15632" max="15632" width="9.85546875" style="101" customWidth="1"/>
    <col min="15633" max="15633" width="2.5703125" style="101" customWidth="1"/>
    <col min="15634" max="15634" width="8.5703125" style="101" customWidth="1"/>
    <col min="15635" max="15635" width="2.85546875" style="101" customWidth="1"/>
    <col min="15636" max="15636" width="9.85546875" style="101" customWidth="1"/>
    <col min="15637" max="15637" width="2.5703125" style="101" customWidth="1"/>
    <col min="15638" max="15638" width="8.5703125" style="101" customWidth="1"/>
    <col min="15639" max="15639" width="3.5703125" style="101" customWidth="1"/>
    <col min="15640" max="15640" width="9.85546875" style="101" customWidth="1"/>
    <col min="15641" max="15641" width="2.7109375" style="101" customWidth="1"/>
    <col min="15642" max="15642" width="8.5703125" style="101" customWidth="1"/>
    <col min="15643" max="15643" width="2.42578125" style="101" bestFit="1" customWidth="1"/>
    <col min="15644" max="15644" width="9.140625" style="101"/>
    <col min="15645" max="15645" width="2.42578125" style="101" bestFit="1" customWidth="1"/>
    <col min="15646" max="15872" width="9.140625" style="101"/>
    <col min="15873" max="15873" width="23" style="101" customWidth="1"/>
    <col min="15874" max="15874" width="8.7109375" style="101" customWidth="1"/>
    <col min="15875" max="15875" width="2.5703125" style="101" customWidth="1"/>
    <col min="15876" max="15876" width="9.85546875" style="101" customWidth="1"/>
    <col min="15877" max="15877" width="2.5703125" style="101" customWidth="1"/>
    <col min="15878" max="15878" width="8.5703125" style="101" customWidth="1"/>
    <col min="15879" max="15879" width="2.85546875" style="101" customWidth="1"/>
    <col min="15880" max="15880" width="9.85546875" style="101" customWidth="1"/>
    <col min="15881" max="15881" width="2.7109375" style="101" customWidth="1"/>
    <col min="15882" max="15882" width="8.5703125" style="101" customWidth="1"/>
    <col min="15883" max="15883" width="2.28515625" style="101" bestFit="1" customWidth="1"/>
    <col min="15884" max="15884" width="9.85546875" style="101" customWidth="1"/>
    <col min="15885" max="15885" width="2.7109375" style="101" customWidth="1"/>
    <col min="15886" max="15886" width="8.5703125" style="101" customWidth="1"/>
    <col min="15887" max="15887" width="2.140625" style="101" bestFit="1" customWidth="1"/>
    <col min="15888" max="15888" width="9.85546875" style="101" customWidth="1"/>
    <col min="15889" max="15889" width="2.5703125" style="101" customWidth="1"/>
    <col min="15890" max="15890" width="8.5703125" style="101" customWidth="1"/>
    <col min="15891" max="15891" width="2.85546875" style="101" customWidth="1"/>
    <col min="15892" max="15892" width="9.85546875" style="101" customWidth="1"/>
    <col min="15893" max="15893" width="2.5703125" style="101" customWidth="1"/>
    <col min="15894" max="15894" width="8.5703125" style="101" customWidth="1"/>
    <col min="15895" max="15895" width="3.5703125" style="101" customWidth="1"/>
    <col min="15896" max="15896" width="9.85546875" style="101" customWidth="1"/>
    <col min="15897" max="15897" width="2.7109375" style="101" customWidth="1"/>
    <col min="15898" max="15898" width="8.5703125" style="101" customWidth="1"/>
    <col min="15899" max="15899" width="2.42578125" style="101" bestFit="1" customWidth="1"/>
    <col min="15900" max="15900" width="9.140625" style="101"/>
    <col min="15901" max="15901" width="2.42578125" style="101" bestFit="1" customWidth="1"/>
    <col min="15902" max="16128" width="9.140625" style="101"/>
    <col min="16129" max="16129" width="23" style="101" customWidth="1"/>
    <col min="16130" max="16130" width="8.7109375" style="101" customWidth="1"/>
    <col min="16131" max="16131" width="2.5703125" style="101" customWidth="1"/>
    <col min="16132" max="16132" width="9.85546875" style="101" customWidth="1"/>
    <col min="16133" max="16133" width="2.5703125" style="101" customWidth="1"/>
    <col min="16134" max="16134" width="8.5703125" style="101" customWidth="1"/>
    <col min="16135" max="16135" width="2.85546875" style="101" customWidth="1"/>
    <col min="16136" max="16136" width="9.85546875" style="101" customWidth="1"/>
    <col min="16137" max="16137" width="2.7109375" style="101" customWidth="1"/>
    <col min="16138" max="16138" width="8.5703125" style="101" customWidth="1"/>
    <col min="16139" max="16139" width="2.28515625" style="101" bestFit="1" customWidth="1"/>
    <col min="16140" max="16140" width="9.85546875" style="101" customWidth="1"/>
    <col min="16141" max="16141" width="2.7109375" style="101" customWidth="1"/>
    <col min="16142" max="16142" width="8.5703125" style="101" customWidth="1"/>
    <col min="16143" max="16143" width="2.140625" style="101" bestFit="1" customWidth="1"/>
    <col min="16144" max="16144" width="9.85546875" style="101" customWidth="1"/>
    <col min="16145" max="16145" width="2.5703125" style="101" customWidth="1"/>
    <col min="16146" max="16146" width="8.5703125" style="101" customWidth="1"/>
    <col min="16147" max="16147" width="2.85546875" style="101" customWidth="1"/>
    <col min="16148" max="16148" width="9.85546875" style="101" customWidth="1"/>
    <col min="16149" max="16149" width="2.5703125" style="101" customWidth="1"/>
    <col min="16150" max="16150" width="8.5703125" style="101" customWidth="1"/>
    <col min="16151" max="16151" width="3.5703125" style="101" customWidth="1"/>
    <col min="16152" max="16152" width="9.85546875" style="101" customWidth="1"/>
    <col min="16153" max="16153" width="2.7109375" style="101" customWidth="1"/>
    <col min="16154" max="16154" width="8.5703125" style="101" customWidth="1"/>
    <col min="16155" max="16155" width="2.42578125" style="101" bestFit="1" customWidth="1"/>
    <col min="16156" max="16156" width="9.140625" style="101"/>
    <col min="16157" max="16157" width="2.42578125" style="101" bestFit="1" customWidth="1"/>
    <col min="16158" max="16384" width="9.140625" style="101"/>
  </cols>
  <sheetData>
    <row r="1" spans="1:31" ht="14.25">
      <c r="A1" s="344" t="s">
        <v>212</v>
      </c>
      <c r="B1" s="344"/>
      <c r="C1" s="344"/>
      <c r="D1" s="344"/>
      <c r="E1" s="344"/>
      <c r="F1" s="344"/>
      <c r="G1" s="344"/>
      <c r="H1" s="344"/>
      <c r="I1" s="344"/>
      <c r="J1" s="344"/>
      <c r="K1" s="344"/>
      <c r="L1" s="344"/>
      <c r="M1" s="344"/>
      <c r="N1" s="344"/>
      <c r="O1" s="344"/>
      <c r="P1" s="344"/>
      <c r="Q1" s="344"/>
      <c r="R1" s="344"/>
      <c r="S1" s="344"/>
      <c r="T1" s="344"/>
      <c r="U1" s="344"/>
      <c r="V1" s="344"/>
      <c r="W1" s="344"/>
      <c r="X1" s="344"/>
      <c r="Y1" s="323"/>
    </row>
    <row r="2" spans="1:31" ht="15">
      <c r="A2" s="453" t="s">
        <v>142</v>
      </c>
      <c r="B2" s="453"/>
      <c r="C2" s="453"/>
      <c r="D2" s="453"/>
      <c r="E2" s="453"/>
      <c r="F2" s="453"/>
      <c r="G2" s="453"/>
      <c r="H2" s="453"/>
      <c r="I2" s="453"/>
      <c r="J2" s="453"/>
      <c r="K2" s="453"/>
      <c r="L2" s="453"/>
      <c r="M2" s="453"/>
      <c r="N2" s="453"/>
      <c r="O2" s="453"/>
      <c r="P2" s="453"/>
      <c r="Q2" s="453"/>
      <c r="R2" s="453"/>
      <c r="S2" s="453"/>
      <c r="T2" s="453"/>
      <c r="U2" s="453"/>
      <c r="V2" s="453"/>
      <c r="W2" s="453"/>
      <c r="X2" s="453"/>
      <c r="Y2" s="323"/>
    </row>
    <row r="3" spans="1:31" ht="12.75" customHeight="1">
      <c r="A3" s="453" t="s">
        <v>249</v>
      </c>
      <c r="B3" s="453"/>
      <c r="C3" s="453"/>
      <c r="D3" s="453"/>
      <c r="E3" s="453"/>
      <c r="F3" s="453"/>
      <c r="G3" s="453"/>
      <c r="H3" s="453"/>
      <c r="I3" s="453"/>
      <c r="J3" s="453"/>
      <c r="K3" s="453"/>
      <c r="L3" s="453"/>
      <c r="M3" s="453"/>
      <c r="N3" s="453"/>
      <c r="O3" s="453"/>
      <c r="P3" s="453"/>
      <c r="Q3" s="453"/>
      <c r="R3" s="453"/>
      <c r="S3" s="453"/>
      <c r="T3" s="453"/>
      <c r="U3" s="453"/>
      <c r="V3" s="453"/>
      <c r="W3" s="453"/>
      <c r="X3" s="453"/>
      <c r="Y3" s="311"/>
    </row>
    <row r="4" spans="1:31" ht="15">
      <c r="A4" s="453" t="s">
        <v>145</v>
      </c>
      <c r="B4" s="453"/>
      <c r="C4" s="453"/>
      <c r="D4" s="453"/>
      <c r="E4" s="453"/>
      <c r="F4" s="453"/>
      <c r="G4" s="453"/>
      <c r="H4" s="453"/>
      <c r="I4" s="453"/>
      <c r="J4" s="453"/>
      <c r="K4" s="453"/>
      <c r="L4" s="453"/>
      <c r="M4" s="453"/>
      <c r="N4" s="453"/>
      <c r="O4" s="453"/>
      <c r="P4" s="453"/>
      <c r="Q4" s="453"/>
      <c r="R4" s="453"/>
      <c r="S4" s="453"/>
      <c r="T4" s="453"/>
      <c r="U4" s="453"/>
      <c r="V4" s="453"/>
      <c r="W4" s="453"/>
      <c r="X4" s="453"/>
    </row>
    <row r="5" spans="1:31">
      <c r="A5" s="160"/>
      <c r="B5" s="160"/>
      <c r="C5" s="160"/>
      <c r="D5" s="160"/>
      <c r="E5" s="160"/>
      <c r="F5" s="160"/>
      <c r="G5" s="160"/>
      <c r="H5" s="160"/>
      <c r="I5" s="160"/>
      <c r="J5" s="160"/>
      <c r="K5" s="160"/>
      <c r="L5" s="160"/>
      <c r="M5" s="160"/>
      <c r="N5" s="160"/>
      <c r="O5" s="160"/>
      <c r="P5" s="160"/>
      <c r="Q5" s="160"/>
      <c r="R5" s="160"/>
      <c r="S5" s="160"/>
      <c r="T5" s="160"/>
      <c r="U5" s="160"/>
      <c r="V5" s="502"/>
      <c r="W5" s="502"/>
      <c r="X5" s="502"/>
      <c r="Z5" s="325"/>
      <c r="AA5" s="325"/>
      <c r="AB5" s="325"/>
      <c r="AC5" s="325"/>
    </row>
    <row r="6" spans="1:31" ht="12.75" customHeight="1">
      <c r="A6" s="557" t="s">
        <v>40</v>
      </c>
      <c r="B6" s="566" t="s">
        <v>250</v>
      </c>
      <c r="C6" s="566"/>
      <c r="D6" s="566"/>
      <c r="E6" s="567"/>
      <c r="F6" s="563" t="s">
        <v>251</v>
      </c>
      <c r="G6" s="546"/>
      <c r="H6" s="546"/>
      <c r="I6" s="546"/>
      <c r="J6" s="546"/>
      <c r="K6" s="546"/>
      <c r="L6" s="546"/>
      <c r="M6" s="546"/>
      <c r="N6" s="546"/>
      <c r="O6" s="546"/>
      <c r="P6" s="546"/>
      <c r="Q6" s="546"/>
      <c r="R6" s="546"/>
      <c r="S6" s="546"/>
      <c r="T6" s="546"/>
      <c r="U6" s="546"/>
      <c r="V6" s="546"/>
      <c r="W6" s="546"/>
      <c r="X6" s="546"/>
      <c r="Y6" s="546"/>
    </row>
    <row r="7" spans="1:31">
      <c r="A7" s="558"/>
      <c r="B7" s="526"/>
      <c r="C7" s="526"/>
      <c r="D7" s="526"/>
      <c r="E7" s="527"/>
      <c r="F7" s="565"/>
      <c r="G7" s="540"/>
      <c r="H7" s="540"/>
      <c r="I7" s="540"/>
      <c r="J7" s="540"/>
      <c r="K7" s="540"/>
      <c r="L7" s="540"/>
      <c r="M7" s="540"/>
      <c r="N7" s="540"/>
      <c r="O7" s="540"/>
      <c r="P7" s="540"/>
      <c r="Q7" s="540"/>
      <c r="R7" s="540"/>
      <c r="S7" s="540"/>
      <c r="T7" s="540"/>
      <c r="U7" s="540"/>
      <c r="V7" s="540"/>
      <c r="W7" s="540"/>
      <c r="X7" s="540"/>
      <c r="Y7" s="540"/>
    </row>
    <row r="8" spans="1:31">
      <c r="A8" s="683"/>
      <c r="B8" s="526"/>
      <c r="C8" s="526"/>
      <c r="D8" s="526"/>
      <c r="E8" s="527"/>
      <c r="F8" s="722"/>
      <c r="G8" s="547"/>
      <c r="H8" s="547"/>
      <c r="I8" s="547"/>
      <c r="J8" s="547"/>
      <c r="K8" s="547"/>
      <c r="L8" s="547"/>
      <c r="M8" s="547"/>
      <c r="N8" s="547"/>
      <c r="O8" s="547"/>
      <c r="P8" s="547"/>
      <c r="Q8" s="547"/>
      <c r="R8" s="547"/>
      <c r="S8" s="547"/>
      <c r="T8" s="547"/>
      <c r="U8" s="547"/>
      <c r="V8" s="547"/>
      <c r="W8" s="547"/>
      <c r="X8" s="547"/>
      <c r="Y8" s="547"/>
    </row>
    <row r="9" spans="1:31" ht="12.75" customHeight="1">
      <c r="A9" s="683"/>
      <c r="B9" s="526"/>
      <c r="C9" s="526"/>
      <c r="D9" s="526"/>
      <c r="E9" s="527"/>
      <c r="F9" s="546" t="s">
        <v>199</v>
      </c>
      <c r="G9" s="546"/>
      <c r="H9" s="546"/>
      <c r="I9" s="564"/>
      <c r="J9" s="556" t="s">
        <v>252</v>
      </c>
      <c r="K9" s="546"/>
      <c r="L9" s="546"/>
      <c r="M9" s="564"/>
      <c r="N9" s="556" t="s">
        <v>253</v>
      </c>
      <c r="O9" s="546"/>
      <c r="P9" s="546"/>
      <c r="Q9" s="564"/>
      <c r="R9" s="556" t="s">
        <v>225</v>
      </c>
      <c r="S9" s="546"/>
      <c r="T9" s="546"/>
      <c r="U9" s="557"/>
      <c r="V9" s="563" t="s">
        <v>226</v>
      </c>
      <c r="W9" s="546"/>
      <c r="X9" s="546"/>
      <c r="Y9" s="546"/>
      <c r="Z9" s="563" t="s">
        <v>227</v>
      </c>
      <c r="AA9" s="546"/>
      <c r="AB9" s="546"/>
      <c r="AC9" s="546"/>
    </row>
    <row r="10" spans="1:31" ht="12.75" customHeight="1">
      <c r="A10" s="683"/>
      <c r="B10" s="528"/>
      <c r="C10" s="528"/>
      <c r="D10" s="528"/>
      <c r="E10" s="529"/>
      <c r="F10" s="542"/>
      <c r="G10" s="542"/>
      <c r="H10" s="542"/>
      <c r="I10" s="543"/>
      <c r="J10" s="545"/>
      <c r="K10" s="542"/>
      <c r="L10" s="542"/>
      <c r="M10" s="543"/>
      <c r="N10" s="545"/>
      <c r="O10" s="542"/>
      <c r="P10" s="542"/>
      <c r="Q10" s="543"/>
      <c r="R10" s="550"/>
      <c r="S10" s="547"/>
      <c r="T10" s="547"/>
      <c r="U10" s="579"/>
      <c r="V10" s="722"/>
      <c r="W10" s="547"/>
      <c r="X10" s="547"/>
      <c r="Y10" s="547"/>
      <c r="Z10" s="722"/>
      <c r="AA10" s="547"/>
      <c r="AB10" s="547"/>
      <c r="AC10" s="547"/>
    </row>
    <row r="11" spans="1:31">
      <c r="A11" s="683"/>
      <c r="B11" s="526" t="s">
        <v>156</v>
      </c>
      <c r="C11" s="728"/>
      <c r="D11" s="544" t="s">
        <v>52</v>
      </c>
      <c r="E11" s="541"/>
      <c r="F11" s="526" t="s">
        <v>156</v>
      </c>
      <c r="G11" s="728"/>
      <c r="H11" s="572" t="s">
        <v>52</v>
      </c>
      <c r="I11" s="730"/>
      <c r="J11" s="526" t="s">
        <v>156</v>
      </c>
      <c r="K11" s="728"/>
      <c r="L11" s="572" t="s">
        <v>52</v>
      </c>
      <c r="M11" s="730"/>
      <c r="N11" s="526" t="s">
        <v>156</v>
      </c>
      <c r="O11" s="728"/>
      <c r="P11" s="572" t="s">
        <v>52</v>
      </c>
      <c r="Q11" s="732"/>
      <c r="R11" s="735" t="s">
        <v>156</v>
      </c>
      <c r="S11" s="567"/>
      <c r="T11" s="565" t="s">
        <v>52</v>
      </c>
      <c r="U11" s="558"/>
      <c r="V11" s="526" t="s">
        <v>156</v>
      </c>
      <c r="W11" s="728"/>
      <c r="X11" s="563" t="s">
        <v>52</v>
      </c>
      <c r="Y11" s="546"/>
      <c r="Z11" s="735" t="s">
        <v>156</v>
      </c>
      <c r="AA11" s="567"/>
      <c r="AB11" s="563" t="s">
        <v>52</v>
      </c>
      <c r="AC11" s="546"/>
    </row>
    <row r="12" spans="1:31">
      <c r="A12" s="668"/>
      <c r="B12" s="734"/>
      <c r="C12" s="729"/>
      <c r="D12" s="545"/>
      <c r="E12" s="543"/>
      <c r="F12" s="734"/>
      <c r="G12" s="729"/>
      <c r="H12" s="545"/>
      <c r="I12" s="543"/>
      <c r="J12" s="734"/>
      <c r="K12" s="729"/>
      <c r="L12" s="545"/>
      <c r="M12" s="543"/>
      <c r="N12" s="734"/>
      <c r="O12" s="729"/>
      <c r="P12" s="545"/>
      <c r="Q12" s="542"/>
      <c r="R12" s="736"/>
      <c r="S12" s="737"/>
      <c r="T12" s="722"/>
      <c r="U12" s="579"/>
      <c r="V12" s="734"/>
      <c r="W12" s="729"/>
      <c r="X12" s="722"/>
      <c r="Y12" s="547"/>
      <c r="Z12" s="736"/>
      <c r="AA12" s="737"/>
      <c r="AB12" s="722"/>
      <c r="AC12" s="547"/>
    </row>
    <row r="13" spans="1:31">
      <c r="A13" s="315"/>
      <c r="B13" s="314"/>
      <c r="C13" s="314"/>
      <c r="D13" s="314"/>
      <c r="E13" s="314"/>
      <c r="F13" s="314"/>
      <c r="G13" s="314"/>
      <c r="H13" s="314"/>
      <c r="I13" s="314"/>
      <c r="J13" s="314"/>
      <c r="K13" s="314"/>
      <c r="L13" s="314"/>
      <c r="M13" s="314"/>
      <c r="N13" s="314"/>
      <c r="O13" s="314"/>
      <c r="P13" s="314"/>
      <c r="Q13" s="314"/>
      <c r="R13" s="314"/>
      <c r="S13" s="314"/>
      <c r="T13" s="314"/>
      <c r="U13" s="314"/>
      <c r="V13" s="314"/>
      <c r="W13" s="314"/>
      <c r="X13" s="314"/>
      <c r="Y13" s="25"/>
      <c r="Z13" s="314"/>
      <c r="AA13" s="314"/>
      <c r="AB13" s="314"/>
      <c r="AC13" s="25"/>
    </row>
    <row r="14" spans="1:31">
      <c r="A14" s="315"/>
      <c r="B14" s="314"/>
      <c r="C14" s="314"/>
      <c r="D14" s="314"/>
      <c r="E14" s="314"/>
      <c r="F14" s="314"/>
      <c r="G14" s="314"/>
      <c r="H14" s="314"/>
      <c r="I14" s="314"/>
      <c r="J14" s="314"/>
      <c r="K14" s="314"/>
      <c r="L14" s="314"/>
      <c r="M14" s="314"/>
      <c r="N14" s="314"/>
      <c r="O14" s="314"/>
      <c r="P14" s="314"/>
      <c r="Q14" s="314"/>
      <c r="R14" s="314"/>
      <c r="S14" s="314"/>
      <c r="T14" s="314"/>
      <c r="U14" s="314"/>
      <c r="V14" s="314"/>
      <c r="W14" s="314"/>
      <c r="X14" s="314"/>
      <c r="Y14" s="25"/>
      <c r="Z14" s="314"/>
      <c r="AA14" s="314"/>
      <c r="AB14" s="314"/>
      <c r="AC14" s="25"/>
      <c r="AE14" s="330"/>
    </row>
    <row r="15" spans="1:31">
      <c r="A15" s="165" t="s">
        <v>38</v>
      </c>
      <c r="B15" s="312" t="s">
        <v>38</v>
      </c>
      <c r="C15" s="312"/>
      <c r="D15" s="312" t="s">
        <v>38</v>
      </c>
      <c r="E15" s="312"/>
      <c r="F15" s="312" t="s">
        <v>38</v>
      </c>
      <c r="G15" s="312"/>
      <c r="H15" s="312" t="s">
        <v>38</v>
      </c>
      <c r="I15" s="312"/>
      <c r="J15" s="571"/>
      <c r="K15" s="571"/>
      <c r="L15" s="571"/>
      <c r="M15" s="571"/>
      <c r="N15" s="571"/>
      <c r="O15" s="571"/>
      <c r="P15" s="571"/>
      <c r="Q15" s="571"/>
      <c r="R15" s="571"/>
      <c r="S15" s="571"/>
      <c r="T15" s="571"/>
      <c r="U15" s="313"/>
      <c r="V15" s="499"/>
      <c r="W15" s="499"/>
      <c r="X15" s="499"/>
      <c r="Y15" s="25"/>
      <c r="Z15" s="499"/>
      <c r="AA15" s="499"/>
      <c r="AB15" s="499"/>
      <c r="AC15" s="25"/>
    </row>
    <row r="16" spans="1:31" ht="12.75" customHeight="1">
      <c r="A16" s="165"/>
      <c r="B16" s="499" t="s">
        <v>248</v>
      </c>
      <c r="C16" s="499"/>
      <c r="D16" s="499"/>
      <c r="E16" s="499"/>
      <c r="F16" s="499"/>
      <c r="G16" s="312"/>
      <c r="H16" s="165"/>
      <c r="I16" s="165"/>
      <c r="J16" s="310"/>
      <c r="K16" s="310"/>
      <c r="L16" s="310"/>
      <c r="M16" s="310"/>
      <c r="N16" s="310"/>
      <c r="O16" s="310"/>
      <c r="P16" s="310"/>
      <c r="Q16" s="310"/>
      <c r="R16" s="310"/>
      <c r="S16" s="310"/>
      <c r="T16" s="310"/>
      <c r="U16" s="310"/>
      <c r="V16" s="165"/>
      <c r="W16" s="165"/>
      <c r="X16" s="312"/>
      <c r="Y16" s="25"/>
      <c r="Z16" s="165"/>
      <c r="AA16" s="165"/>
      <c r="AB16" s="312"/>
      <c r="AC16" s="25"/>
    </row>
    <row r="17" spans="1:30" ht="12.75" customHeight="1">
      <c r="A17" s="165"/>
      <c r="B17" s="312"/>
      <c r="C17" s="312"/>
      <c r="D17" s="312"/>
      <c r="E17" s="312"/>
      <c r="F17" s="312"/>
      <c r="G17" s="312"/>
      <c r="H17" s="165"/>
      <c r="I17" s="165"/>
      <c r="J17" s="310"/>
      <c r="K17" s="310"/>
      <c r="L17" s="310"/>
      <c r="M17" s="310"/>
      <c r="N17" s="310"/>
      <c r="O17" s="310"/>
      <c r="P17" s="310"/>
      <c r="Q17" s="310"/>
      <c r="R17" s="310"/>
      <c r="S17" s="310"/>
      <c r="T17" s="310"/>
      <c r="U17" s="310"/>
      <c r="V17" s="165"/>
      <c r="W17" s="165"/>
      <c r="X17" s="312"/>
      <c r="Y17" s="25"/>
      <c r="Z17" s="165"/>
      <c r="AA17" s="165"/>
      <c r="AB17" s="312"/>
      <c r="AC17" s="25"/>
    </row>
    <row r="18" spans="1:30">
      <c r="A18" s="168" t="s">
        <v>127</v>
      </c>
      <c r="B18" s="327">
        <v>19.100000000000001</v>
      </c>
      <c r="C18" s="327" t="s">
        <v>312</v>
      </c>
      <c r="D18" s="327">
        <v>21183.9</v>
      </c>
      <c r="E18" s="327" t="s">
        <v>312</v>
      </c>
      <c r="F18" s="327">
        <v>3.8</v>
      </c>
      <c r="G18" s="327" t="s">
        <v>312</v>
      </c>
      <c r="H18" s="327">
        <v>1602.4</v>
      </c>
      <c r="I18" s="327" t="s">
        <v>313</v>
      </c>
      <c r="J18" s="327">
        <v>5.5</v>
      </c>
      <c r="K18" s="327" t="s">
        <v>312</v>
      </c>
      <c r="L18" s="327">
        <v>3099.6</v>
      </c>
      <c r="M18" s="327" t="s">
        <v>312</v>
      </c>
      <c r="N18" s="327">
        <v>6.2</v>
      </c>
      <c r="O18" s="327" t="s">
        <v>312</v>
      </c>
      <c r="P18" s="327">
        <v>6789.3</v>
      </c>
      <c r="Q18" s="327" t="s">
        <v>312</v>
      </c>
      <c r="R18" s="327">
        <v>2.8</v>
      </c>
      <c r="S18" s="327" t="s">
        <v>312</v>
      </c>
      <c r="T18" s="327">
        <v>5426.6</v>
      </c>
      <c r="U18" s="327" t="s">
        <v>312</v>
      </c>
      <c r="V18" s="327">
        <v>0.6</v>
      </c>
      <c r="W18" s="327" t="s">
        <v>313</v>
      </c>
      <c r="X18" s="327">
        <v>2832.9</v>
      </c>
      <c r="Y18" s="327" t="s">
        <v>312</v>
      </c>
      <c r="Z18" s="327">
        <v>0.1</v>
      </c>
      <c r="AA18" s="327" t="s">
        <v>312</v>
      </c>
      <c r="AB18" s="327">
        <v>1433.1</v>
      </c>
      <c r="AC18" s="327" t="s">
        <v>312</v>
      </c>
    </row>
    <row r="19" spans="1:30">
      <c r="A19" s="168"/>
      <c r="B19" s="327"/>
      <c r="C19" s="327"/>
      <c r="D19" s="327"/>
      <c r="E19" s="327"/>
      <c r="F19" s="327"/>
      <c r="G19" s="327"/>
      <c r="H19" s="327"/>
      <c r="I19" s="327"/>
      <c r="J19" s="327"/>
      <c r="K19" s="327"/>
      <c r="L19" s="327"/>
      <c r="M19" s="327"/>
      <c r="N19" s="327"/>
      <c r="O19" s="327"/>
      <c r="P19" s="327"/>
      <c r="Q19" s="327"/>
      <c r="R19" s="327"/>
      <c r="S19" s="327"/>
      <c r="T19" s="327"/>
      <c r="U19" s="327"/>
      <c r="V19" s="327"/>
      <c r="W19" s="327"/>
      <c r="X19" s="327"/>
      <c r="Y19" s="25"/>
      <c r="Z19" s="327"/>
      <c r="AA19" s="327"/>
      <c r="AB19" s="327"/>
      <c r="AC19" s="25"/>
    </row>
    <row r="20" spans="1:30">
      <c r="A20" s="168" t="s">
        <v>128</v>
      </c>
      <c r="B20" s="327">
        <v>1.8</v>
      </c>
      <c r="C20" s="327" t="s">
        <v>312</v>
      </c>
      <c r="D20" s="327">
        <v>1307.5999999999999</v>
      </c>
      <c r="E20" s="327" t="s">
        <v>312</v>
      </c>
      <c r="F20" s="327">
        <v>0.6</v>
      </c>
      <c r="G20" s="327" t="s">
        <v>313</v>
      </c>
      <c r="H20" s="327">
        <v>216</v>
      </c>
      <c r="I20" s="327" t="s">
        <v>314</v>
      </c>
      <c r="J20" s="327">
        <v>0.6</v>
      </c>
      <c r="K20" s="327" t="s">
        <v>313</v>
      </c>
      <c r="L20" s="327">
        <v>307.7</v>
      </c>
      <c r="M20" s="327" t="s">
        <v>313</v>
      </c>
      <c r="N20" s="327">
        <v>0.6</v>
      </c>
      <c r="O20" s="327" t="s">
        <v>313</v>
      </c>
      <c r="P20" s="327">
        <v>572.1</v>
      </c>
      <c r="Q20" s="327" t="s">
        <v>313</v>
      </c>
      <c r="R20" s="327">
        <v>0.1</v>
      </c>
      <c r="S20" s="327" t="s">
        <v>314</v>
      </c>
      <c r="T20" s="327">
        <v>207.1</v>
      </c>
      <c r="U20" s="327" t="s">
        <v>314</v>
      </c>
      <c r="V20" s="335" t="s">
        <v>316</v>
      </c>
      <c r="W20" s="335" t="s">
        <v>317</v>
      </c>
      <c r="X20" s="335" t="s">
        <v>316</v>
      </c>
      <c r="Y20" s="335" t="s">
        <v>317</v>
      </c>
      <c r="Z20" s="331" t="s">
        <v>239</v>
      </c>
      <c r="AA20" s="331"/>
      <c r="AB20" s="331" t="s">
        <v>239</v>
      </c>
      <c r="AC20" s="331"/>
    </row>
    <row r="21" spans="1:30">
      <c r="A21" s="168" t="s">
        <v>129</v>
      </c>
      <c r="B21" s="327">
        <v>4.2</v>
      </c>
      <c r="C21" s="327" t="s">
        <v>312</v>
      </c>
      <c r="D21" s="327">
        <v>2686.3</v>
      </c>
      <c r="E21" s="327" t="s">
        <v>312</v>
      </c>
      <c r="F21" s="327">
        <v>1.4</v>
      </c>
      <c r="G21" s="327" t="s">
        <v>313</v>
      </c>
      <c r="H21" s="327">
        <v>375.5</v>
      </c>
      <c r="I21" s="327" t="s">
        <v>313</v>
      </c>
      <c r="J21" s="327">
        <v>1.4</v>
      </c>
      <c r="K21" s="327" t="s">
        <v>313</v>
      </c>
      <c r="L21" s="327">
        <v>681.1</v>
      </c>
      <c r="M21" s="327" t="s">
        <v>313</v>
      </c>
      <c r="N21" s="327">
        <v>1.1000000000000001</v>
      </c>
      <c r="O21" s="327" t="s">
        <v>313</v>
      </c>
      <c r="P21" s="327">
        <v>1095.5999999999999</v>
      </c>
      <c r="Q21" s="327" t="s">
        <v>313</v>
      </c>
      <c r="R21" s="327">
        <v>0.3</v>
      </c>
      <c r="S21" s="327" t="s">
        <v>314</v>
      </c>
      <c r="T21" s="327">
        <v>501.6</v>
      </c>
      <c r="U21" s="327" t="s">
        <v>314</v>
      </c>
      <c r="V21" s="335" t="s">
        <v>316</v>
      </c>
      <c r="W21" s="335" t="s">
        <v>317</v>
      </c>
      <c r="X21" s="335" t="s">
        <v>316</v>
      </c>
      <c r="Y21" s="335" t="s">
        <v>317</v>
      </c>
      <c r="Z21" s="331" t="s">
        <v>239</v>
      </c>
      <c r="AA21" s="331"/>
      <c r="AB21" s="331" t="s">
        <v>239</v>
      </c>
      <c r="AC21" s="331"/>
    </row>
    <row r="22" spans="1:30">
      <c r="A22" s="168" t="s">
        <v>130</v>
      </c>
      <c r="B22" s="327">
        <v>0.1</v>
      </c>
      <c r="C22" s="327" t="s">
        <v>312</v>
      </c>
      <c r="D22" s="327">
        <v>513.20000000000005</v>
      </c>
      <c r="E22" s="327" t="s">
        <v>312</v>
      </c>
      <c r="F22" s="327">
        <v>0</v>
      </c>
      <c r="G22" s="327" t="s">
        <v>312</v>
      </c>
      <c r="H22" s="327">
        <v>31</v>
      </c>
      <c r="I22" s="327" t="s">
        <v>312</v>
      </c>
      <c r="J22" s="327">
        <v>0</v>
      </c>
      <c r="K22" s="327" t="s">
        <v>312</v>
      </c>
      <c r="L22" s="327">
        <v>33.200000000000003</v>
      </c>
      <c r="M22" s="327" t="s">
        <v>312</v>
      </c>
      <c r="N22" s="327">
        <v>0</v>
      </c>
      <c r="O22" s="327" t="s">
        <v>312</v>
      </c>
      <c r="P22" s="327">
        <v>56.3</v>
      </c>
      <c r="Q22" s="327" t="s">
        <v>312</v>
      </c>
      <c r="R22" s="327">
        <v>0</v>
      </c>
      <c r="S22" s="327" t="s">
        <v>312</v>
      </c>
      <c r="T22" s="327">
        <v>104.1</v>
      </c>
      <c r="U22" s="327" t="s">
        <v>312</v>
      </c>
      <c r="V22" s="327">
        <v>0</v>
      </c>
      <c r="W22" s="327" t="s">
        <v>312</v>
      </c>
      <c r="X22" s="327">
        <v>133.19999999999999</v>
      </c>
      <c r="Y22" s="327" t="s">
        <v>312</v>
      </c>
      <c r="Z22" s="327">
        <v>0</v>
      </c>
      <c r="AA22" s="327" t="s">
        <v>312</v>
      </c>
      <c r="AB22" s="327">
        <v>155.4</v>
      </c>
      <c r="AC22" s="327" t="s">
        <v>312</v>
      </c>
    </row>
    <row r="23" spans="1:30">
      <c r="A23" s="168" t="s">
        <v>131</v>
      </c>
      <c r="B23" s="340">
        <v>0.8</v>
      </c>
      <c r="C23" s="340" t="s">
        <v>312</v>
      </c>
      <c r="D23" s="340">
        <v>455.3</v>
      </c>
      <c r="E23" s="340" t="s">
        <v>312</v>
      </c>
      <c r="F23" s="327">
        <v>0.4</v>
      </c>
      <c r="G23" s="327" t="s">
        <v>313</v>
      </c>
      <c r="H23" s="327">
        <v>79.2</v>
      </c>
      <c r="I23" s="327" t="s">
        <v>313</v>
      </c>
      <c r="J23" s="327">
        <v>0.3</v>
      </c>
      <c r="K23" s="327" t="s">
        <v>313</v>
      </c>
      <c r="L23" s="327">
        <v>112.9</v>
      </c>
      <c r="M23" s="327" t="s">
        <v>313</v>
      </c>
      <c r="N23" s="327">
        <v>0.1</v>
      </c>
      <c r="O23" s="327" t="s">
        <v>313</v>
      </c>
      <c r="P23" s="327">
        <v>143.5</v>
      </c>
      <c r="Q23" s="327" t="s">
        <v>313</v>
      </c>
      <c r="R23" s="327">
        <v>0.1</v>
      </c>
      <c r="S23" s="327" t="s">
        <v>314</v>
      </c>
      <c r="T23" s="327">
        <v>110.2</v>
      </c>
      <c r="U23" s="327" t="s">
        <v>314</v>
      </c>
      <c r="V23" s="327" t="s">
        <v>316</v>
      </c>
      <c r="W23" s="327" t="s">
        <v>317</v>
      </c>
      <c r="X23" s="327" t="s">
        <v>316</v>
      </c>
      <c r="Y23" s="327" t="s">
        <v>317</v>
      </c>
      <c r="Z23" s="331" t="s">
        <v>239</v>
      </c>
      <c r="AA23" s="331" t="s">
        <v>312</v>
      </c>
      <c r="AB23" s="331" t="s">
        <v>239</v>
      </c>
      <c r="AC23" s="331" t="s">
        <v>312</v>
      </c>
    </row>
    <row r="24" spans="1:30">
      <c r="A24" s="168" t="s">
        <v>132</v>
      </c>
      <c r="B24" s="327">
        <v>0.1</v>
      </c>
      <c r="C24" s="327" t="s">
        <v>312</v>
      </c>
      <c r="D24" s="327">
        <v>557</v>
      </c>
      <c r="E24" s="327" t="s">
        <v>312</v>
      </c>
      <c r="F24" s="327">
        <v>0</v>
      </c>
      <c r="G24" s="327" t="s">
        <v>312</v>
      </c>
      <c r="H24" s="332" t="s">
        <v>231</v>
      </c>
      <c r="I24" s="327"/>
      <c r="J24" s="327">
        <v>0</v>
      </c>
      <c r="K24" s="327" t="s">
        <v>312</v>
      </c>
      <c r="L24" s="327">
        <v>32</v>
      </c>
      <c r="M24" s="327" t="s">
        <v>312</v>
      </c>
      <c r="N24" s="327">
        <v>0</v>
      </c>
      <c r="O24" s="327" t="s">
        <v>312</v>
      </c>
      <c r="P24" s="332" t="s">
        <v>231</v>
      </c>
      <c r="Q24" s="327"/>
      <c r="R24" s="327">
        <v>0</v>
      </c>
      <c r="S24" s="327" t="s">
        <v>312</v>
      </c>
      <c r="T24" s="327">
        <v>118.8</v>
      </c>
      <c r="U24" s="327" t="s">
        <v>312</v>
      </c>
      <c r="V24" s="327">
        <v>0</v>
      </c>
      <c r="W24" s="327" t="s">
        <v>312</v>
      </c>
      <c r="X24" s="327">
        <v>114.5</v>
      </c>
      <c r="Y24" s="327" t="s">
        <v>312</v>
      </c>
      <c r="Z24" s="327">
        <v>0</v>
      </c>
      <c r="AA24" s="327" t="s">
        <v>312</v>
      </c>
      <c r="AB24" s="327">
        <v>197.7</v>
      </c>
      <c r="AC24" s="327" t="s">
        <v>312</v>
      </c>
      <c r="AD24" s="327"/>
    </row>
    <row r="25" spans="1:30">
      <c r="A25" s="168" t="s">
        <v>133</v>
      </c>
      <c r="B25" s="327">
        <v>5</v>
      </c>
      <c r="C25" s="327" t="s">
        <v>312</v>
      </c>
      <c r="D25" s="327">
        <v>7377.1</v>
      </c>
      <c r="E25" s="327" t="s">
        <v>312</v>
      </c>
      <c r="F25" s="327">
        <v>0.6</v>
      </c>
      <c r="G25" s="327" t="s">
        <v>313</v>
      </c>
      <c r="H25" s="327">
        <v>358.8</v>
      </c>
      <c r="I25" s="327" t="s">
        <v>314</v>
      </c>
      <c r="J25" s="327">
        <v>1.2</v>
      </c>
      <c r="K25" s="327" t="s">
        <v>313</v>
      </c>
      <c r="L25" s="327">
        <v>761.2</v>
      </c>
      <c r="M25" s="327" t="s">
        <v>313</v>
      </c>
      <c r="N25" s="327">
        <v>1.8</v>
      </c>
      <c r="O25" s="327" t="s">
        <v>313</v>
      </c>
      <c r="P25" s="327">
        <v>2089.8000000000002</v>
      </c>
      <c r="Q25" s="327" t="s">
        <v>313</v>
      </c>
      <c r="R25" s="327">
        <v>1</v>
      </c>
      <c r="S25" s="327" t="s">
        <v>313</v>
      </c>
      <c r="T25" s="327">
        <v>2170.3000000000002</v>
      </c>
      <c r="U25" s="327" t="s">
        <v>313</v>
      </c>
      <c r="V25" s="327">
        <v>0.4</v>
      </c>
      <c r="W25" s="327" t="s">
        <v>313</v>
      </c>
      <c r="X25" s="327">
        <v>1568.7</v>
      </c>
      <c r="Y25" s="327" t="s">
        <v>313</v>
      </c>
      <c r="Z25" s="327">
        <v>0</v>
      </c>
      <c r="AA25" s="327" t="s">
        <v>313</v>
      </c>
      <c r="AB25" s="327">
        <v>428.3</v>
      </c>
      <c r="AC25" s="327" t="s">
        <v>313</v>
      </c>
    </row>
    <row r="26" spans="1:30">
      <c r="A26" s="168" t="s">
        <v>134</v>
      </c>
      <c r="B26" s="327">
        <v>5.6</v>
      </c>
      <c r="C26" s="327" t="s">
        <v>312</v>
      </c>
      <c r="D26" s="327">
        <v>5176.3999999999996</v>
      </c>
      <c r="E26" s="327" t="s">
        <v>312</v>
      </c>
      <c r="F26" s="327">
        <v>0.7</v>
      </c>
      <c r="G26" s="327" t="s">
        <v>313</v>
      </c>
      <c r="H26" s="327">
        <v>356.4</v>
      </c>
      <c r="I26" s="327" t="s">
        <v>314</v>
      </c>
      <c r="J26" s="327">
        <v>1.7</v>
      </c>
      <c r="K26" s="327" t="s">
        <v>313</v>
      </c>
      <c r="L26" s="327">
        <v>861.4</v>
      </c>
      <c r="M26" s="327" t="s">
        <v>313</v>
      </c>
      <c r="N26" s="327">
        <v>2.2000000000000002</v>
      </c>
      <c r="O26" s="327" t="s">
        <v>313</v>
      </c>
      <c r="P26" s="327">
        <v>2235.5</v>
      </c>
      <c r="Q26" s="327" t="s">
        <v>313</v>
      </c>
      <c r="R26" s="327">
        <v>1</v>
      </c>
      <c r="S26" s="327" t="s">
        <v>313</v>
      </c>
      <c r="T26" s="332" t="s">
        <v>231</v>
      </c>
      <c r="U26" s="327"/>
      <c r="V26" s="327">
        <v>0.1</v>
      </c>
      <c r="W26" s="327" t="s">
        <v>315</v>
      </c>
      <c r="X26" s="327">
        <v>205</v>
      </c>
      <c r="Y26" s="327" t="s">
        <v>315</v>
      </c>
      <c r="Z26" s="331" t="s">
        <v>316</v>
      </c>
      <c r="AA26" s="331" t="s">
        <v>317</v>
      </c>
      <c r="AB26" s="339" t="s">
        <v>231</v>
      </c>
      <c r="AC26" s="331"/>
    </row>
    <row r="27" spans="1:30">
      <c r="A27" s="168" t="s">
        <v>135</v>
      </c>
      <c r="B27" s="327">
        <v>0.2</v>
      </c>
      <c r="C27" s="327" t="s">
        <v>312</v>
      </c>
      <c r="D27" s="327">
        <v>148</v>
      </c>
      <c r="E27" s="327" t="s">
        <v>312</v>
      </c>
      <c r="F27" s="327">
        <v>0.1</v>
      </c>
      <c r="G27" s="327" t="s">
        <v>314</v>
      </c>
      <c r="H27" s="327">
        <v>20.399999999999999</v>
      </c>
      <c r="I27" s="327" t="s">
        <v>313</v>
      </c>
      <c r="J27" s="327">
        <v>0.1</v>
      </c>
      <c r="K27" s="327" t="s">
        <v>314</v>
      </c>
      <c r="L27" s="327">
        <v>47.3</v>
      </c>
      <c r="M27" s="327" t="s">
        <v>314</v>
      </c>
      <c r="N27" s="327">
        <v>0</v>
      </c>
      <c r="O27" s="327" t="s">
        <v>314</v>
      </c>
      <c r="P27" s="327">
        <v>49.9</v>
      </c>
      <c r="Q27" s="327" t="s">
        <v>314</v>
      </c>
      <c r="R27" s="334" t="s">
        <v>231</v>
      </c>
      <c r="S27" s="334"/>
      <c r="T27" s="334" t="s">
        <v>231</v>
      </c>
      <c r="U27" s="335"/>
      <c r="V27" s="335" t="s">
        <v>239</v>
      </c>
      <c r="W27" s="335"/>
      <c r="X27" s="335" t="s">
        <v>239</v>
      </c>
      <c r="Y27" s="335"/>
      <c r="Z27" s="339" t="s">
        <v>231</v>
      </c>
      <c r="AA27" s="331"/>
      <c r="AB27" s="339" t="s">
        <v>231</v>
      </c>
      <c r="AC27" s="331"/>
    </row>
    <row r="28" spans="1:30">
      <c r="A28" s="168" t="s">
        <v>136</v>
      </c>
      <c r="B28" s="327">
        <v>0</v>
      </c>
      <c r="C28" s="327" t="s">
        <v>312</v>
      </c>
      <c r="D28" s="327">
        <v>3.1</v>
      </c>
      <c r="E28" s="327" t="s">
        <v>312</v>
      </c>
      <c r="F28" s="327">
        <v>0</v>
      </c>
      <c r="G28" s="327" t="s">
        <v>312</v>
      </c>
      <c r="H28" s="332" t="s">
        <v>231</v>
      </c>
      <c r="I28" s="327"/>
      <c r="J28" s="327">
        <v>0</v>
      </c>
      <c r="K28" s="327" t="s">
        <v>312</v>
      </c>
      <c r="L28" s="327">
        <v>1.5</v>
      </c>
      <c r="M28" s="327" t="s">
        <v>312</v>
      </c>
      <c r="N28" s="327">
        <v>0</v>
      </c>
      <c r="O28" s="327" t="s">
        <v>312</v>
      </c>
      <c r="P28" s="332" t="s">
        <v>231</v>
      </c>
      <c r="Q28" s="327"/>
      <c r="R28" s="331" t="s">
        <v>239</v>
      </c>
      <c r="S28" s="331"/>
      <c r="T28" s="331" t="s">
        <v>239</v>
      </c>
      <c r="U28" s="331"/>
      <c r="V28" s="331" t="s">
        <v>239</v>
      </c>
      <c r="W28" s="331"/>
      <c r="X28" s="331" t="s">
        <v>239</v>
      </c>
      <c r="Y28" s="335"/>
      <c r="Z28" s="335" t="s">
        <v>239</v>
      </c>
      <c r="AA28" s="331"/>
      <c r="AB28" s="331" t="s">
        <v>239</v>
      </c>
      <c r="AC28" s="331"/>
    </row>
    <row r="29" spans="1:30">
      <c r="A29" s="168" t="s">
        <v>137</v>
      </c>
      <c r="B29" s="327">
        <v>0.1</v>
      </c>
      <c r="C29" s="327" t="s">
        <v>312</v>
      </c>
      <c r="D29" s="327">
        <v>468.1</v>
      </c>
      <c r="E29" s="327" t="s">
        <v>312</v>
      </c>
      <c r="F29" s="327">
        <v>0</v>
      </c>
      <c r="G29" s="327" t="s">
        <v>312</v>
      </c>
      <c r="H29" s="327">
        <v>50.9</v>
      </c>
      <c r="I29" s="327" t="s">
        <v>312</v>
      </c>
      <c r="J29" s="327">
        <v>0</v>
      </c>
      <c r="K29" s="327" t="s">
        <v>312</v>
      </c>
      <c r="L29" s="327">
        <v>34.700000000000003</v>
      </c>
      <c r="M29" s="327" t="s">
        <v>312</v>
      </c>
      <c r="N29" s="327">
        <v>0</v>
      </c>
      <c r="O29" s="327" t="s">
        <v>312</v>
      </c>
      <c r="P29" s="327">
        <v>51.3</v>
      </c>
      <c r="Q29" s="327" t="s">
        <v>312</v>
      </c>
      <c r="R29" s="327">
        <v>0</v>
      </c>
      <c r="S29" s="327" t="s">
        <v>312</v>
      </c>
      <c r="T29" s="327">
        <v>70</v>
      </c>
      <c r="U29" s="327" t="s">
        <v>312</v>
      </c>
      <c r="V29" s="327">
        <v>0</v>
      </c>
      <c r="W29" s="327" t="s">
        <v>312</v>
      </c>
      <c r="X29" s="327">
        <v>147.4</v>
      </c>
      <c r="Y29" s="327" t="s">
        <v>312</v>
      </c>
      <c r="Z29" s="327">
        <v>0</v>
      </c>
      <c r="AA29" s="327" t="s">
        <v>312</v>
      </c>
      <c r="AB29" s="327">
        <v>113.8</v>
      </c>
      <c r="AC29" s="327" t="s">
        <v>312</v>
      </c>
    </row>
    <row r="30" spans="1:30">
      <c r="A30" s="312" t="s">
        <v>240</v>
      </c>
      <c r="B30" s="336">
        <v>0.1</v>
      </c>
      <c r="C30" s="327" t="s">
        <v>312</v>
      </c>
      <c r="D30" s="327">
        <v>745</v>
      </c>
      <c r="E30" s="327" t="s">
        <v>312</v>
      </c>
      <c r="F30" s="327">
        <v>0</v>
      </c>
      <c r="G30" s="327" t="s">
        <v>312</v>
      </c>
      <c r="H30" s="327">
        <v>34.799999999999997</v>
      </c>
      <c r="I30" s="327" t="s">
        <v>312</v>
      </c>
      <c r="J30" s="327">
        <v>0</v>
      </c>
      <c r="K30" s="327" t="s">
        <v>312</v>
      </c>
      <c r="L30" s="327">
        <v>45.6</v>
      </c>
      <c r="M30" s="327" t="s">
        <v>312</v>
      </c>
      <c r="N30" s="327">
        <v>0</v>
      </c>
      <c r="O30" s="327" t="s">
        <v>312</v>
      </c>
      <c r="P30" s="327">
        <v>51.5</v>
      </c>
      <c r="Q30" s="327" t="s">
        <v>312</v>
      </c>
      <c r="R30" s="327">
        <v>0</v>
      </c>
      <c r="S30" s="327" t="s">
        <v>312</v>
      </c>
      <c r="T30" s="327">
        <v>89.1</v>
      </c>
      <c r="U30" s="327" t="s">
        <v>312</v>
      </c>
      <c r="V30" s="327">
        <v>0</v>
      </c>
      <c r="W30" s="327" t="s">
        <v>312</v>
      </c>
      <c r="X30" s="327">
        <v>199.6</v>
      </c>
      <c r="Y30" s="327" t="s">
        <v>312</v>
      </c>
      <c r="Z30" s="327">
        <v>0</v>
      </c>
      <c r="AA30" s="327" t="s">
        <v>312</v>
      </c>
      <c r="AB30" s="327">
        <v>324.3</v>
      </c>
      <c r="AC30" s="327" t="s">
        <v>312</v>
      </c>
    </row>
    <row r="31" spans="1:30">
      <c r="A31" s="312" t="s">
        <v>138</v>
      </c>
      <c r="B31" s="336">
        <v>0.8</v>
      </c>
      <c r="C31" s="327" t="s">
        <v>312</v>
      </c>
      <c r="D31" s="327">
        <v>1258.4000000000001</v>
      </c>
      <c r="E31" s="327" t="s">
        <v>312</v>
      </c>
      <c r="F31" s="327">
        <v>0.1</v>
      </c>
      <c r="G31" s="327" t="s">
        <v>314</v>
      </c>
      <c r="H31" s="327">
        <v>40.200000000000003</v>
      </c>
      <c r="I31" s="327" t="s">
        <v>314</v>
      </c>
      <c r="J31" s="327">
        <v>0.2</v>
      </c>
      <c r="K31" s="327" t="s">
        <v>314</v>
      </c>
      <c r="L31" s="327">
        <v>136.19999999999999</v>
      </c>
      <c r="M31" s="327" t="s">
        <v>313</v>
      </c>
      <c r="N31" s="327">
        <v>0.3</v>
      </c>
      <c r="O31" s="327" t="s">
        <v>313</v>
      </c>
      <c r="P31" s="327">
        <v>327.8</v>
      </c>
      <c r="Q31" s="327" t="s">
        <v>313</v>
      </c>
      <c r="R31" s="327">
        <v>0.2</v>
      </c>
      <c r="S31" s="327" t="s">
        <v>313</v>
      </c>
      <c r="T31" s="327">
        <v>481.1</v>
      </c>
      <c r="U31" s="327" t="s">
        <v>313</v>
      </c>
      <c r="V31" s="327">
        <v>0.1</v>
      </c>
      <c r="W31" s="327" t="s">
        <v>313</v>
      </c>
      <c r="X31" s="327">
        <v>251.1</v>
      </c>
      <c r="Y31" s="327" t="s">
        <v>313</v>
      </c>
      <c r="Z31" s="327" t="s">
        <v>316</v>
      </c>
      <c r="AA31" s="327" t="s">
        <v>317</v>
      </c>
      <c r="AB31" s="327" t="s">
        <v>316</v>
      </c>
      <c r="AC31" s="327" t="s">
        <v>317</v>
      </c>
    </row>
    <row r="32" spans="1:30">
      <c r="A32" s="312" t="s">
        <v>139</v>
      </c>
      <c r="B32" s="336">
        <v>0.1</v>
      </c>
      <c r="C32" s="327" t="s">
        <v>312</v>
      </c>
      <c r="D32" s="327">
        <v>488.3</v>
      </c>
      <c r="E32" s="327" t="s">
        <v>312</v>
      </c>
      <c r="F32" s="327">
        <v>0</v>
      </c>
      <c r="G32" s="327" t="s">
        <v>312</v>
      </c>
      <c r="H32" s="327">
        <v>18</v>
      </c>
      <c r="I32" s="327" t="s">
        <v>312</v>
      </c>
      <c r="J32" s="327">
        <v>0</v>
      </c>
      <c r="K32" s="327" t="s">
        <v>312</v>
      </c>
      <c r="L32" s="327">
        <v>44.8</v>
      </c>
      <c r="M32" s="327" t="s">
        <v>312</v>
      </c>
      <c r="N32" s="327">
        <v>0</v>
      </c>
      <c r="O32" s="327" t="s">
        <v>312</v>
      </c>
      <c r="P32" s="327">
        <v>41.6</v>
      </c>
      <c r="Q32" s="327" t="s">
        <v>312</v>
      </c>
      <c r="R32" s="327">
        <v>0</v>
      </c>
      <c r="S32" s="327" t="s">
        <v>312</v>
      </c>
      <c r="T32" s="327">
        <v>47.7</v>
      </c>
      <c r="U32" s="327" t="s">
        <v>312</v>
      </c>
      <c r="V32" s="327">
        <v>0</v>
      </c>
      <c r="W32" s="327" t="s">
        <v>312</v>
      </c>
      <c r="X32" s="327">
        <v>166.4</v>
      </c>
      <c r="Y32" s="327" t="s">
        <v>312</v>
      </c>
      <c r="Z32" s="327">
        <v>0</v>
      </c>
      <c r="AA32" s="327" t="s">
        <v>312</v>
      </c>
      <c r="AB32" s="327">
        <v>169.7</v>
      </c>
      <c r="AC32" s="327" t="s">
        <v>312</v>
      </c>
    </row>
    <row r="33" spans="1:29">
      <c r="A33" s="312"/>
      <c r="B33" s="53"/>
      <c r="C33" s="53"/>
      <c r="D33" s="53"/>
      <c r="E33" s="53"/>
      <c r="F33" s="53"/>
      <c r="G33" s="53"/>
      <c r="H33" s="53"/>
      <c r="I33" s="53"/>
      <c r="J33" s="53"/>
      <c r="K33" s="53"/>
      <c r="L33" s="53"/>
      <c r="M33" s="53"/>
      <c r="N33" s="53"/>
      <c r="O33" s="53"/>
      <c r="P33" s="53"/>
      <c r="Q33" s="53"/>
      <c r="R33" s="53"/>
      <c r="S33" s="53"/>
      <c r="T33" s="53"/>
      <c r="U33" s="53"/>
      <c r="V33" s="53"/>
      <c r="W33" s="53"/>
      <c r="X33" s="53"/>
      <c r="Y33" s="25"/>
      <c r="Z33" s="53"/>
      <c r="AA33" s="53"/>
      <c r="AB33" s="53"/>
      <c r="AC33" s="25"/>
    </row>
    <row r="34" spans="1:29">
      <c r="A34" s="312"/>
      <c r="B34" s="53"/>
      <c r="C34" s="53"/>
      <c r="D34" s="53"/>
      <c r="E34" s="53"/>
      <c r="F34" s="53"/>
      <c r="G34" s="53"/>
      <c r="H34" s="53"/>
      <c r="I34" s="53"/>
      <c r="J34" s="53"/>
      <c r="K34" s="53"/>
      <c r="L34" s="53"/>
      <c r="M34" s="53"/>
      <c r="N34" s="53"/>
      <c r="O34" s="53"/>
      <c r="P34" s="53"/>
      <c r="Q34" s="53"/>
      <c r="R34" s="53"/>
      <c r="S34" s="53"/>
      <c r="T34" s="53"/>
      <c r="U34" s="53"/>
      <c r="V34" s="53"/>
      <c r="W34" s="53"/>
      <c r="X34" s="53"/>
      <c r="Y34" s="25"/>
      <c r="Z34" s="53"/>
      <c r="AA34" s="53"/>
      <c r="AB34" s="53"/>
      <c r="AC34" s="25"/>
    </row>
    <row r="35" spans="1:29">
      <c r="A35" s="312"/>
      <c r="B35" s="53"/>
      <c r="C35" s="53"/>
      <c r="D35" s="53"/>
      <c r="E35" s="53"/>
      <c r="F35" s="53"/>
      <c r="G35" s="53"/>
      <c r="H35" s="53"/>
      <c r="I35" s="53"/>
      <c r="J35" s="53"/>
      <c r="K35" s="53"/>
      <c r="L35" s="53"/>
      <c r="M35" s="53"/>
      <c r="N35" s="53"/>
      <c r="O35" s="53"/>
      <c r="P35" s="53"/>
      <c r="Q35" s="53"/>
      <c r="R35" s="53"/>
      <c r="S35" s="53"/>
      <c r="T35" s="53"/>
      <c r="U35" s="53"/>
      <c r="V35" s="53"/>
      <c r="W35" s="53"/>
      <c r="X35" s="53"/>
      <c r="Y35" s="25"/>
      <c r="Z35" s="53"/>
      <c r="AA35" s="53"/>
      <c r="AB35" s="53"/>
      <c r="AC35" s="25"/>
    </row>
    <row r="36" spans="1:29">
      <c r="A36" s="312"/>
      <c r="B36" s="53"/>
      <c r="C36" s="53"/>
      <c r="D36" s="53"/>
      <c r="E36" s="53"/>
      <c r="F36" s="53"/>
      <c r="G36" s="53"/>
      <c r="H36" s="53"/>
      <c r="I36" s="53"/>
      <c r="J36" s="53"/>
      <c r="K36" s="53"/>
      <c r="L36" s="53"/>
      <c r="M36" s="53"/>
      <c r="N36" s="53"/>
      <c r="O36" s="53"/>
      <c r="P36" s="53"/>
      <c r="Q36" s="53"/>
      <c r="R36" s="53"/>
      <c r="S36" s="53"/>
      <c r="T36" s="53"/>
      <c r="U36" s="53"/>
      <c r="V36" s="53"/>
      <c r="W36" s="53"/>
      <c r="X36" s="53"/>
      <c r="Y36" s="25"/>
      <c r="Z36" s="53"/>
      <c r="AA36" s="53"/>
      <c r="AB36" s="53"/>
      <c r="AC36" s="25"/>
    </row>
    <row r="37" spans="1:29">
      <c r="A37" s="312"/>
      <c r="B37" s="53"/>
      <c r="C37" s="53"/>
      <c r="D37" s="53"/>
      <c r="E37" s="53"/>
      <c r="F37" s="53"/>
      <c r="G37" s="53"/>
      <c r="H37" s="53"/>
      <c r="I37" s="53"/>
      <c r="J37" s="53"/>
      <c r="K37" s="53"/>
      <c r="L37" s="53"/>
      <c r="M37" s="53"/>
      <c r="N37" s="53"/>
      <c r="O37" s="53"/>
      <c r="P37" s="53"/>
      <c r="Q37" s="53"/>
      <c r="R37" s="53"/>
      <c r="S37" s="53"/>
      <c r="T37" s="53"/>
      <c r="U37" s="53"/>
      <c r="V37" s="53"/>
      <c r="W37" s="53"/>
      <c r="X37" s="53"/>
      <c r="Y37" s="25"/>
      <c r="Z37" s="53"/>
      <c r="AA37" s="53"/>
      <c r="AB37" s="53"/>
      <c r="AC37" s="25"/>
    </row>
    <row r="38" spans="1:29">
      <c r="A38" s="312"/>
      <c r="B38" s="53"/>
      <c r="C38" s="53"/>
      <c r="D38" s="53"/>
      <c r="E38" s="53"/>
      <c r="F38" s="53"/>
      <c r="G38" s="53"/>
      <c r="H38" s="53"/>
      <c r="I38" s="53"/>
      <c r="J38" s="53"/>
      <c r="K38" s="53"/>
      <c r="L38" s="53"/>
      <c r="M38" s="53"/>
      <c r="N38" s="53"/>
      <c r="O38" s="53"/>
      <c r="P38" s="53"/>
      <c r="Q38" s="53"/>
      <c r="R38" s="53"/>
      <c r="S38" s="53"/>
      <c r="T38" s="53"/>
      <c r="U38" s="53"/>
      <c r="V38" s="53"/>
      <c r="W38" s="53"/>
      <c r="X38" s="53"/>
      <c r="Y38" s="25"/>
      <c r="Z38" s="53"/>
      <c r="AA38" s="53"/>
      <c r="AB38" s="53"/>
      <c r="AC38" s="25"/>
    </row>
    <row r="39" spans="1:29">
      <c r="A39" s="312"/>
      <c r="B39" s="53"/>
      <c r="C39" s="53"/>
      <c r="D39" s="53"/>
      <c r="E39" s="53"/>
      <c r="F39" s="53"/>
      <c r="G39" s="53"/>
      <c r="H39" s="53"/>
      <c r="I39" s="53"/>
      <c r="J39" s="53"/>
      <c r="K39" s="53"/>
      <c r="L39" s="53"/>
      <c r="M39" s="53"/>
      <c r="N39" s="53"/>
      <c r="O39" s="53"/>
      <c r="P39" s="53"/>
      <c r="Q39" s="53"/>
      <c r="R39" s="53"/>
      <c r="S39" s="53"/>
      <c r="T39" s="53"/>
      <c r="U39" s="53"/>
      <c r="V39" s="53"/>
      <c r="W39" s="53"/>
      <c r="X39" s="53"/>
      <c r="Y39" s="25"/>
      <c r="Z39" s="53"/>
      <c r="AA39" s="53"/>
      <c r="AB39" s="53"/>
      <c r="AC39" s="25"/>
    </row>
    <row r="40" spans="1:29" ht="12.75" customHeight="1">
      <c r="A40" s="312"/>
      <c r="B40" s="499" t="s">
        <v>147</v>
      </c>
      <c r="C40" s="499"/>
      <c r="D40" s="499"/>
      <c r="E40" s="499"/>
      <c r="F40" s="499"/>
      <c r="G40" s="312"/>
      <c r="H40" s="312"/>
      <c r="I40" s="312"/>
      <c r="J40" s="312"/>
      <c r="K40" s="312"/>
      <c r="L40" s="312"/>
      <c r="M40" s="312"/>
      <c r="N40" s="312"/>
      <c r="O40" s="312"/>
      <c r="P40" s="312"/>
      <c r="Q40" s="312"/>
      <c r="R40" s="312"/>
      <c r="S40" s="312"/>
      <c r="T40" s="312"/>
      <c r="U40" s="312"/>
      <c r="V40" s="312"/>
      <c r="W40" s="312"/>
      <c r="X40" s="312"/>
      <c r="Y40" s="25"/>
      <c r="Z40" s="312"/>
      <c r="AA40" s="312"/>
      <c r="AB40" s="312"/>
      <c r="AC40" s="25"/>
    </row>
    <row r="41" spans="1:29">
      <c r="A41" s="165"/>
      <c r="B41" s="165"/>
      <c r="C41" s="165"/>
      <c r="D41" s="165"/>
      <c r="E41" s="165"/>
      <c r="F41" s="165"/>
      <c r="G41" s="165"/>
      <c r="H41" s="165"/>
      <c r="I41" s="165"/>
      <c r="J41" s="310"/>
      <c r="K41" s="310"/>
      <c r="L41" s="310"/>
      <c r="M41" s="310"/>
      <c r="N41" s="310"/>
      <c r="O41" s="310"/>
      <c r="P41" s="310"/>
      <c r="Q41" s="310"/>
      <c r="R41" s="310"/>
      <c r="S41" s="310"/>
      <c r="T41" s="310"/>
      <c r="U41" s="310"/>
      <c r="V41" s="165"/>
      <c r="W41" s="165"/>
      <c r="X41" s="312"/>
      <c r="Y41" s="25"/>
      <c r="Z41" s="165"/>
      <c r="AA41" s="165"/>
      <c r="AB41" s="312"/>
      <c r="AC41" s="25"/>
    </row>
    <row r="42" spans="1:29">
      <c r="A42" s="168" t="s">
        <v>127</v>
      </c>
      <c r="B42" s="327">
        <v>19.100000000000001</v>
      </c>
      <c r="C42" s="327" t="s">
        <v>312</v>
      </c>
      <c r="D42" s="327">
        <v>11877.9</v>
      </c>
      <c r="E42" s="327" t="s">
        <v>312</v>
      </c>
      <c r="F42" s="327">
        <v>3.8</v>
      </c>
      <c r="G42" s="327" t="s">
        <v>312</v>
      </c>
      <c r="H42" s="327">
        <v>178.7</v>
      </c>
      <c r="I42" s="327" t="s">
        <v>313</v>
      </c>
      <c r="J42" s="327">
        <v>5.5</v>
      </c>
      <c r="K42" s="327" t="s">
        <v>312</v>
      </c>
      <c r="L42" s="327">
        <v>1284.4000000000001</v>
      </c>
      <c r="M42" s="327" t="s">
        <v>312</v>
      </c>
      <c r="N42" s="327">
        <v>6.2</v>
      </c>
      <c r="O42" s="327" t="s">
        <v>312</v>
      </c>
      <c r="P42" s="327">
        <v>4104.8</v>
      </c>
      <c r="Q42" s="327" t="s">
        <v>312</v>
      </c>
      <c r="R42" s="327">
        <v>2.8</v>
      </c>
      <c r="S42" s="327" t="s">
        <v>312</v>
      </c>
      <c r="T42" s="327">
        <v>3736.2</v>
      </c>
      <c r="U42" s="327" t="s">
        <v>312</v>
      </c>
      <c r="V42" s="327">
        <v>0.6</v>
      </c>
      <c r="W42" s="327" t="s">
        <v>313</v>
      </c>
      <c r="X42" s="327">
        <v>1744.1</v>
      </c>
      <c r="Y42" s="327" t="s">
        <v>313</v>
      </c>
      <c r="Z42" s="327">
        <v>0.1</v>
      </c>
      <c r="AA42" s="327" t="s">
        <v>312</v>
      </c>
      <c r="AB42" s="327">
        <v>829.7</v>
      </c>
      <c r="AC42" s="327" t="s">
        <v>312</v>
      </c>
    </row>
    <row r="43" spans="1:29">
      <c r="A43" s="168"/>
      <c r="B43" s="327"/>
      <c r="C43" s="327"/>
      <c r="D43" s="327"/>
      <c r="E43" s="327"/>
      <c r="F43" s="327"/>
      <c r="G43" s="327"/>
      <c r="H43" s="327"/>
      <c r="I43" s="327"/>
      <c r="J43" s="327"/>
      <c r="K43" s="327"/>
      <c r="L43" s="327"/>
      <c r="M43" s="327"/>
      <c r="N43" s="327"/>
      <c r="O43" s="327"/>
      <c r="P43" s="327"/>
      <c r="Q43" s="327"/>
      <c r="R43" s="327"/>
      <c r="S43" s="327"/>
      <c r="T43" s="327"/>
      <c r="U43" s="327"/>
      <c r="V43" s="327"/>
      <c r="W43" s="327"/>
      <c r="X43" s="327"/>
      <c r="Y43" s="25"/>
      <c r="Z43" s="327"/>
      <c r="AA43" s="327"/>
      <c r="AB43" s="327"/>
      <c r="AC43" s="25"/>
    </row>
    <row r="44" spans="1:29">
      <c r="A44" s="168" t="s">
        <v>128</v>
      </c>
      <c r="B44" s="327">
        <v>1.8</v>
      </c>
      <c r="C44" s="327" t="s">
        <v>312</v>
      </c>
      <c r="D44" s="327">
        <v>646.79999999999995</v>
      </c>
      <c r="E44" s="327" t="s">
        <v>312</v>
      </c>
      <c r="F44" s="327">
        <v>0.6</v>
      </c>
      <c r="G44" s="327" t="s">
        <v>313</v>
      </c>
      <c r="H44" s="327">
        <v>30.1</v>
      </c>
      <c r="I44" s="327" t="s">
        <v>313</v>
      </c>
      <c r="J44" s="327">
        <v>0.6</v>
      </c>
      <c r="K44" s="327" t="s">
        <v>313</v>
      </c>
      <c r="L44" s="327">
        <v>125.5</v>
      </c>
      <c r="M44" s="327" t="s">
        <v>313</v>
      </c>
      <c r="N44" s="327">
        <v>0.6</v>
      </c>
      <c r="O44" s="327" t="s">
        <v>313</v>
      </c>
      <c r="P44" s="327">
        <v>345.2</v>
      </c>
      <c r="Q44" s="327" t="s">
        <v>313</v>
      </c>
      <c r="R44" s="327">
        <v>0.1</v>
      </c>
      <c r="S44" s="327" t="s">
        <v>314</v>
      </c>
      <c r="T44" s="327">
        <v>142</v>
      </c>
      <c r="U44" s="327" t="s">
        <v>314</v>
      </c>
      <c r="V44" s="335" t="s">
        <v>316</v>
      </c>
      <c r="W44" s="335" t="s">
        <v>317</v>
      </c>
      <c r="X44" s="335" t="s">
        <v>316</v>
      </c>
      <c r="Y44" s="335" t="s">
        <v>317</v>
      </c>
      <c r="Z44" s="331" t="s">
        <v>239</v>
      </c>
      <c r="AA44" s="331"/>
      <c r="AB44" s="331" t="s">
        <v>239</v>
      </c>
      <c r="AC44" s="331"/>
    </row>
    <row r="45" spans="1:29">
      <c r="A45" s="168" t="s">
        <v>129</v>
      </c>
      <c r="B45" s="327">
        <v>4.2</v>
      </c>
      <c r="C45" s="327" t="s">
        <v>312</v>
      </c>
      <c r="D45" s="327">
        <v>1504.9</v>
      </c>
      <c r="E45" s="327" t="s">
        <v>312</v>
      </c>
      <c r="F45" s="327">
        <v>1.4</v>
      </c>
      <c r="G45" s="327" t="s">
        <v>313</v>
      </c>
      <c r="H45" s="327">
        <v>61.5</v>
      </c>
      <c r="I45" s="327" t="s">
        <v>313</v>
      </c>
      <c r="J45" s="327">
        <v>1.4</v>
      </c>
      <c r="K45" s="327" t="s">
        <v>313</v>
      </c>
      <c r="L45" s="327">
        <v>311.89999999999998</v>
      </c>
      <c r="M45" s="327" t="s">
        <v>313</v>
      </c>
      <c r="N45" s="327">
        <v>1.1000000000000001</v>
      </c>
      <c r="O45" s="327" t="s">
        <v>313</v>
      </c>
      <c r="P45" s="327">
        <v>692</v>
      </c>
      <c r="Q45" s="327" t="s">
        <v>313</v>
      </c>
      <c r="R45" s="327">
        <v>0.3</v>
      </c>
      <c r="S45" s="327" t="s">
        <v>314</v>
      </c>
      <c r="T45" s="327">
        <v>411.1</v>
      </c>
      <c r="U45" s="327" t="s">
        <v>314</v>
      </c>
      <c r="V45" s="335" t="s">
        <v>316</v>
      </c>
      <c r="W45" s="335" t="s">
        <v>317</v>
      </c>
      <c r="X45" s="335" t="s">
        <v>316</v>
      </c>
      <c r="Y45" s="335" t="s">
        <v>317</v>
      </c>
      <c r="Z45" s="331" t="s">
        <v>239</v>
      </c>
      <c r="AA45" s="331"/>
      <c r="AB45" s="331" t="s">
        <v>239</v>
      </c>
      <c r="AC45" s="331"/>
    </row>
    <row r="46" spans="1:29">
      <c r="A46" s="168" t="s">
        <v>130</v>
      </c>
      <c r="B46" s="327">
        <v>0.1</v>
      </c>
      <c r="C46" s="327" t="s">
        <v>312</v>
      </c>
      <c r="D46" s="327">
        <v>194</v>
      </c>
      <c r="E46" s="327" t="s">
        <v>312</v>
      </c>
      <c r="F46" s="327">
        <v>0</v>
      </c>
      <c r="G46" s="327" t="s">
        <v>312</v>
      </c>
      <c r="H46" s="327">
        <v>1.1000000000000001</v>
      </c>
      <c r="I46" s="327" t="s">
        <v>312</v>
      </c>
      <c r="J46" s="327">
        <v>0</v>
      </c>
      <c r="K46" s="327" t="s">
        <v>312</v>
      </c>
      <c r="L46" s="327">
        <v>5.4</v>
      </c>
      <c r="M46" s="327" t="s">
        <v>312</v>
      </c>
      <c r="N46" s="327">
        <v>0</v>
      </c>
      <c r="O46" s="327" t="s">
        <v>312</v>
      </c>
      <c r="P46" s="327">
        <v>18.2</v>
      </c>
      <c r="Q46" s="327" t="s">
        <v>312</v>
      </c>
      <c r="R46" s="327">
        <v>0</v>
      </c>
      <c r="S46" s="327" t="s">
        <v>312</v>
      </c>
      <c r="T46" s="327">
        <v>41.1</v>
      </c>
      <c r="U46" s="327" t="s">
        <v>312</v>
      </c>
      <c r="V46" s="327">
        <v>0</v>
      </c>
      <c r="W46" s="327" t="s">
        <v>312</v>
      </c>
      <c r="X46" s="327">
        <v>65.400000000000006</v>
      </c>
      <c r="Y46" s="327" t="s">
        <v>312</v>
      </c>
      <c r="Z46" s="327">
        <v>0</v>
      </c>
      <c r="AA46" s="327" t="s">
        <v>312</v>
      </c>
      <c r="AB46" s="327">
        <v>62.8</v>
      </c>
      <c r="AC46" s="327" t="s">
        <v>312</v>
      </c>
    </row>
    <row r="47" spans="1:29">
      <c r="A47" s="168" t="s">
        <v>131</v>
      </c>
      <c r="B47" s="340">
        <v>0.8</v>
      </c>
      <c r="C47" s="340" t="s">
        <v>312</v>
      </c>
      <c r="D47" s="340">
        <v>255.1</v>
      </c>
      <c r="E47" s="340" t="s">
        <v>312</v>
      </c>
      <c r="F47" s="327">
        <v>0.4</v>
      </c>
      <c r="G47" s="327" t="s">
        <v>313</v>
      </c>
      <c r="H47" s="327">
        <v>16.600000000000001</v>
      </c>
      <c r="I47" s="327" t="s">
        <v>313</v>
      </c>
      <c r="J47" s="327">
        <v>0.3</v>
      </c>
      <c r="K47" s="327" t="s">
        <v>313</v>
      </c>
      <c r="L47" s="327">
        <v>51.8</v>
      </c>
      <c r="M47" s="327" t="s">
        <v>313</v>
      </c>
      <c r="N47" s="327">
        <v>0.1</v>
      </c>
      <c r="O47" s="327" t="s">
        <v>313</v>
      </c>
      <c r="P47" s="327">
        <v>89.9</v>
      </c>
      <c r="Q47" s="327" t="s">
        <v>313</v>
      </c>
      <c r="R47" s="327">
        <v>0.1</v>
      </c>
      <c r="S47" s="327" t="s">
        <v>314</v>
      </c>
      <c r="T47" s="327">
        <v>88.2</v>
      </c>
      <c r="U47" s="327" t="s">
        <v>314</v>
      </c>
      <c r="V47" s="327" t="s">
        <v>316</v>
      </c>
      <c r="W47" s="327" t="s">
        <v>317</v>
      </c>
      <c r="X47" s="327" t="s">
        <v>316</v>
      </c>
      <c r="Y47" s="327" t="s">
        <v>317</v>
      </c>
      <c r="Z47" s="331" t="s">
        <v>239</v>
      </c>
      <c r="AA47" s="331"/>
      <c r="AB47" s="331" t="s">
        <v>239</v>
      </c>
      <c r="AC47" s="331"/>
    </row>
    <row r="48" spans="1:29">
      <c r="A48" s="168" t="s">
        <v>132</v>
      </c>
      <c r="B48" s="327">
        <v>0.1</v>
      </c>
      <c r="C48" s="327" t="s">
        <v>312</v>
      </c>
      <c r="D48" s="327">
        <v>257.10000000000002</v>
      </c>
      <c r="E48" s="327" t="s">
        <v>312</v>
      </c>
      <c r="F48" s="327">
        <v>0</v>
      </c>
      <c r="G48" s="327" t="s">
        <v>312</v>
      </c>
      <c r="H48" s="332" t="s">
        <v>231</v>
      </c>
      <c r="I48" s="327"/>
      <c r="J48" s="327">
        <v>0</v>
      </c>
      <c r="K48" s="327" t="s">
        <v>312</v>
      </c>
      <c r="L48" s="327">
        <v>2.9</v>
      </c>
      <c r="M48" s="327" t="s">
        <v>312</v>
      </c>
      <c r="N48" s="327">
        <v>0</v>
      </c>
      <c r="O48" s="327" t="s">
        <v>312</v>
      </c>
      <c r="P48" s="332" t="s">
        <v>231</v>
      </c>
      <c r="Q48" s="327"/>
      <c r="R48" s="327">
        <v>0</v>
      </c>
      <c r="S48" s="327" t="s">
        <v>312</v>
      </c>
      <c r="T48" s="327">
        <v>51.3</v>
      </c>
      <c r="U48" s="327" t="s">
        <v>312</v>
      </c>
      <c r="V48" s="327">
        <v>0</v>
      </c>
      <c r="W48" s="327" t="s">
        <v>312</v>
      </c>
      <c r="X48" s="327">
        <v>69.8</v>
      </c>
      <c r="Y48" s="327" t="s">
        <v>312</v>
      </c>
      <c r="Z48" s="327">
        <v>0</v>
      </c>
      <c r="AA48" s="327" t="s">
        <v>312</v>
      </c>
      <c r="AB48" s="327">
        <v>108.4</v>
      </c>
      <c r="AC48" s="327" t="s">
        <v>312</v>
      </c>
    </row>
    <row r="49" spans="1:29">
      <c r="A49" s="168" t="s">
        <v>133</v>
      </c>
      <c r="B49" s="327">
        <v>5</v>
      </c>
      <c r="C49" s="327" t="s">
        <v>312</v>
      </c>
      <c r="D49" s="327">
        <v>4208.6000000000004</v>
      </c>
      <c r="E49" s="327" t="s">
        <v>312</v>
      </c>
      <c r="F49" s="327">
        <v>0.6</v>
      </c>
      <c r="G49" s="327" t="s">
        <v>313</v>
      </c>
      <c r="H49" s="327">
        <v>27.4</v>
      </c>
      <c r="I49" s="327" t="s">
        <v>314</v>
      </c>
      <c r="J49" s="327">
        <v>1.2</v>
      </c>
      <c r="K49" s="327" t="s">
        <v>313</v>
      </c>
      <c r="L49" s="327">
        <v>294.7</v>
      </c>
      <c r="M49" s="327" t="s">
        <v>313</v>
      </c>
      <c r="N49" s="327">
        <v>1.8</v>
      </c>
      <c r="O49" s="327" t="s">
        <v>313</v>
      </c>
      <c r="P49" s="327">
        <v>1191.8</v>
      </c>
      <c r="Q49" s="327" t="s">
        <v>313</v>
      </c>
      <c r="R49" s="327">
        <v>1</v>
      </c>
      <c r="S49" s="327" t="s">
        <v>313</v>
      </c>
      <c r="T49" s="327">
        <v>1343.8</v>
      </c>
      <c r="U49" s="327" t="s">
        <v>313</v>
      </c>
      <c r="V49" s="327">
        <v>0.4</v>
      </c>
      <c r="W49" s="327" t="s">
        <v>313</v>
      </c>
      <c r="X49" s="327">
        <v>1024.0999999999999</v>
      </c>
      <c r="Y49" s="327" t="s">
        <v>313</v>
      </c>
      <c r="Z49" s="327">
        <v>0</v>
      </c>
      <c r="AA49" s="327" t="s">
        <v>313</v>
      </c>
      <c r="AB49" s="327">
        <v>326.7</v>
      </c>
      <c r="AC49" s="327" t="s">
        <v>313</v>
      </c>
    </row>
    <row r="50" spans="1:29">
      <c r="A50" s="168" t="s">
        <v>134</v>
      </c>
      <c r="B50" s="327">
        <v>5.6</v>
      </c>
      <c r="C50" s="327" t="s">
        <v>312</v>
      </c>
      <c r="D50" s="327">
        <v>3358.9</v>
      </c>
      <c r="E50" s="327" t="s">
        <v>312</v>
      </c>
      <c r="F50" s="327">
        <v>0.7</v>
      </c>
      <c r="G50" s="327" t="s">
        <v>313</v>
      </c>
      <c r="H50" s="327">
        <v>31.7</v>
      </c>
      <c r="I50" s="327" t="s">
        <v>314</v>
      </c>
      <c r="J50" s="327">
        <v>1.7</v>
      </c>
      <c r="K50" s="327" t="s">
        <v>313</v>
      </c>
      <c r="L50" s="327">
        <v>403.5</v>
      </c>
      <c r="M50" s="327" t="s">
        <v>313</v>
      </c>
      <c r="N50" s="327">
        <v>2.2000000000000002</v>
      </c>
      <c r="O50" s="327" t="s">
        <v>313</v>
      </c>
      <c r="P50" s="327">
        <v>1492.9</v>
      </c>
      <c r="Q50" s="327" t="s">
        <v>313</v>
      </c>
      <c r="R50" s="327">
        <v>1</v>
      </c>
      <c r="S50" s="327" t="s">
        <v>313</v>
      </c>
      <c r="T50" s="332" t="s">
        <v>231</v>
      </c>
      <c r="U50" s="327"/>
      <c r="V50" s="327">
        <v>0.1</v>
      </c>
      <c r="W50" s="327" t="s">
        <v>315</v>
      </c>
      <c r="X50" s="327">
        <v>169</v>
      </c>
      <c r="Y50" s="327" t="s">
        <v>315</v>
      </c>
      <c r="Z50" s="331" t="s">
        <v>316</v>
      </c>
      <c r="AA50" s="331" t="s">
        <v>317</v>
      </c>
      <c r="AB50" s="339" t="s">
        <v>231</v>
      </c>
      <c r="AC50" s="331"/>
    </row>
    <row r="51" spans="1:29">
      <c r="A51" s="168" t="s">
        <v>135</v>
      </c>
      <c r="B51" s="327">
        <v>0.2</v>
      </c>
      <c r="C51" s="327" t="s">
        <v>312</v>
      </c>
      <c r="D51" s="327">
        <v>76.7</v>
      </c>
      <c r="E51" s="327" t="s">
        <v>313</v>
      </c>
      <c r="F51" s="327">
        <v>0.1</v>
      </c>
      <c r="G51" s="327" t="s">
        <v>314</v>
      </c>
      <c r="H51" s="327">
        <v>2.9</v>
      </c>
      <c r="I51" s="327" t="s">
        <v>315</v>
      </c>
      <c r="J51" s="327">
        <v>0.1</v>
      </c>
      <c r="K51" s="327" t="s">
        <v>314</v>
      </c>
      <c r="L51" s="327">
        <v>23.3</v>
      </c>
      <c r="M51" s="327" t="s">
        <v>314</v>
      </c>
      <c r="N51" s="327">
        <v>0</v>
      </c>
      <c r="O51" s="327" t="s">
        <v>314</v>
      </c>
      <c r="P51" s="327">
        <v>27.9</v>
      </c>
      <c r="Q51" s="327" t="s">
        <v>314</v>
      </c>
      <c r="R51" s="334" t="s">
        <v>231</v>
      </c>
      <c r="S51" s="335"/>
      <c r="T51" s="334" t="s">
        <v>231</v>
      </c>
      <c r="U51" s="335"/>
      <c r="V51" s="335" t="s">
        <v>239</v>
      </c>
      <c r="W51" s="335"/>
      <c r="X51" s="335" t="s">
        <v>239</v>
      </c>
      <c r="Y51" s="335"/>
      <c r="Z51" s="339" t="s">
        <v>231</v>
      </c>
      <c r="AA51" s="339"/>
      <c r="AB51" s="339" t="s">
        <v>231</v>
      </c>
      <c r="AC51" s="331"/>
    </row>
    <row r="52" spans="1:29">
      <c r="A52" s="168" t="s">
        <v>136</v>
      </c>
      <c r="B52" s="327">
        <v>0</v>
      </c>
      <c r="C52" s="327" t="s">
        <v>312</v>
      </c>
      <c r="D52" s="327">
        <v>2</v>
      </c>
      <c r="E52" s="327" t="s">
        <v>312</v>
      </c>
      <c r="F52" s="327">
        <v>0</v>
      </c>
      <c r="G52" s="327" t="s">
        <v>312</v>
      </c>
      <c r="H52" s="332" t="s">
        <v>231</v>
      </c>
      <c r="I52" s="327"/>
      <c r="J52" s="327">
        <v>0</v>
      </c>
      <c r="K52" s="327" t="s">
        <v>312</v>
      </c>
      <c r="L52" s="327">
        <v>0.9</v>
      </c>
      <c r="M52" s="327" t="s">
        <v>312</v>
      </c>
      <c r="N52" s="327">
        <v>0</v>
      </c>
      <c r="O52" s="327" t="s">
        <v>312</v>
      </c>
      <c r="P52" s="332" t="s">
        <v>231</v>
      </c>
      <c r="Q52" s="327"/>
      <c r="R52" s="331" t="s">
        <v>239</v>
      </c>
      <c r="S52" s="331"/>
      <c r="T52" s="331" t="s">
        <v>239</v>
      </c>
      <c r="U52" s="331"/>
      <c r="V52" s="331" t="s">
        <v>239</v>
      </c>
      <c r="W52" s="331"/>
      <c r="X52" s="331" t="s">
        <v>239</v>
      </c>
      <c r="Y52" s="331"/>
      <c r="Z52" s="331" t="s">
        <v>239</v>
      </c>
      <c r="AA52" s="331"/>
      <c r="AB52" s="331" t="s">
        <v>239</v>
      </c>
      <c r="AC52" s="331"/>
    </row>
    <row r="53" spans="1:29">
      <c r="A53" s="168" t="s">
        <v>137</v>
      </c>
      <c r="B53" s="327">
        <v>0.1</v>
      </c>
      <c r="C53" s="327" t="s">
        <v>312</v>
      </c>
      <c r="D53" s="327">
        <v>198.1</v>
      </c>
      <c r="E53" s="327" t="s">
        <v>312</v>
      </c>
      <c r="F53" s="327">
        <v>0</v>
      </c>
      <c r="G53" s="327" t="s">
        <v>312</v>
      </c>
      <c r="H53" s="327">
        <v>1.3</v>
      </c>
      <c r="I53" s="327" t="s">
        <v>312</v>
      </c>
      <c r="J53" s="327">
        <v>0</v>
      </c>
      <c r="K53" s="327" t="s">
        <v>312</v>
      </c>
      <c r="L53" s="327">
        <v>7.5</v>
      </c>
      <c r="M53" s="327" t="s">
        <v>312</v>
      </c>
      <c r="N53" s="327">
        <v>0</v>
      </c>
      <c r="O53" s="327" t="s">
        <v>312</v>
      </c>
      <c r="P53" s="327">
        <v>15.4</v>
      </c>
      <c r="Q53" s="327" t="s">
        <v>312</v>
      </c>
      <c r="R53" s="327">
        <v>0</v>
      </c>
      <c r="S53" s="327" t="s">
        <v>312</v>
      </c>
      <c r="T53" s="327">
        <v>37.200000000000003</v>
      </c>
      <c r="U53" s="327" t="s">
        <v>312</v>
      </c>
      <c r="V53" s="327">
        <v>0</v>
      </c>
      <c r="W53" s="327" t="s">
        <v>312</v>
      </c>
      <c r="X53" s="327">
        <v>70.3</v>
      </c>
      <c r="Y53" s="327" t="s">
        <v>312</v>
      </c>
      <c r="Z53" s="327">
        <v>0</v>
      </c>
      <c r="AA53" s="327" t="s">
        <v>312</v>
      </c>
      <c r="AB53" s="327">
        <v>66.5</v>
      </c>
      <c r="AC53" s="327" t="s">
        <v>312</v>
      </c>
    </row>
    <row r="54" spans="1:29">
      <c r="A54" s="312" t="s">
        <v>240</v>
      </c>
      <c r="B54" s="336">
        <v>0.1</v>
      </c>
      <c r="C54" s="327" t="s">
        <v>312</v>
      </c>
      <c r="D54" s="327">
        <v>294.89999999999998</v>
      </c>
      <c r="E54" s="327" t="s">
        <v>312</v>
      </c>
      <c r="F54" s="327">
        <v>0</v>
      </c>
      <c r="G54" s="327" t="s">
        <v>312</v>
      </c>
      <c r="H54" s="327">
        <v>0.9</v>
      </c>
      <c r="I54" s="327" t="s">
        <v>312</v>
      </c>
      <c r="J54" s="327">
        <v>0</v>
      </c>
      <c r="K54" s="327" t="s">
        <v>312</v>
      </c>
      <c r="L54" s="327">
        <v>5.6</v>
      </c>
      <c r="M54" s="327" t="s">
        <v>312</v>
      </c>
      <c r="N54" s="327">
        <v>0</v>
      </c>
      <c r="O54" s="327" t="s">
        <v>312</v>
      </c>
      <c r="P54" s="327">
        <v>18.3</v>
      </c>
      <c r="Q54" s="327" t="s">
        <v>312</v>
      </c>
      <c r="R54" s="327">
        <v>0</v>
      </c>
      <c r="S54" s="327" t="s">
        <v>312</v>
      </c>
      <c r="T54" s="327">
        <v>38</v>
      </c>
      <c r="U54" s="327" t="s">
        <v>312</v>
      </c>
      <c r="V54" s="327">
        <v>0</v>
      </c>
      <c r="W54" s="327" t="s">
        <v>312</v>
      </c>
      <c r="X54" s="327">
        <v>81.400000000000006</v>
      </c>
      <c r="Y54" s="327" t="s">
        <v>312</v>
      </c>
      <c r="Z54" s="327">
        <v>0</v>
      </c>
      <c r="AA54" s="327" t="s">
        <v>312</v>
      </c>
      <c r="AB54" s="327">
        <v>150.69999999999999</v>
      </c>
      <c r="AC54" s="327" t="s">
        <v>312</v>
      </c>
    </row>
    <row r="55" spans="1:29">
      <c r="A55" s="312" t="s">
        <v>138</v>
      </c>
      <c r="B55" s="336">
        <v>0.8</v>
      </c>
      <c r="C55" s="327" t="s">
        <v>312</v>
      </c>
      <c r="D55" s="327">
        <v>696</v>
      </c>
      <c r="E55" s="327" t="s">
        <v>312</v>
      </c>
      <c r="F55" s="327">
        <v>0.1</v>
      </c>
      <c r="G55" s="327" t="s">
        <v>314</v>
      </c>
      <c r="H55" s="327">
        <v>2.8</v>
      </c>
      <c r="I55" s="327" t="s">
        <v>314</v>
      </c>
      <c r="J55" s="327">
        <v>0.2</v>
      </c>
      <c r="K55" s="327" t="s">
        <v>314</v>
      </c>
      <c r="L55" s="327">
        <v>44.9</v>
      </c>
      <c r="M55" s="327" t="s">
        <v>314</v>
      </c>
      <c r="N55" s="327">
        <v>0.3</v>
      </c>
      <c r="O55" s="327" t="s">
        <v>313</v>
      </c>
      <c r="P55" s="327">
        <v>171.4</v>
      </c>
      <c r="Q55" s="327" t="s">
        <v>313</v>
      </c>
      <c r="R55" s="327">
        <v>0.2</v>
      </c>
      <c r="S55" s="327" t="s">
        <v>313</v>
      </c>
      <c r="T55" s="327">
        <v>285.7</v>
      </c>
      <c r="U55" s="327" t="s">
        <v>313</v>
      </c>
      <c r="V55" s="327">
        <v>0.1</v>
      </c>
      <c r="W55" s="327" t="s">
        <v>313</v>
      </c>
      <c r="X55" s="327">
        <v>176.5</v>
      </c>
      <c r="Y55" s="327" t="s">
        <v>313</v>
      </c>
      <c r="Z55" s="327" t="s">
        <v>316</v>
      </c>
      <c r="AA55" s="327" t="s">
        <v>317</v>
      </c>
      <c r="AB55" s="327" t="s">
        <v>316</v>
      </c>
      <c r="AC55" s="327" t="s">
        <v>317</v>
      </c>
    </row>
    <row r="56" spans="1:29">
      <c r="A56" s="312" t="s">
        <v>139</v>
      </c>
      <c r="B56" s="336">
        <v>0.1</v>
      </c>
      <c r="C56" s="327" t="s">
        <v>312</v>
      </c>
      <c r="D56" s="327">
        <v>184.9</v>
      </c>
      <c r="E56" s="327" t="s">
        <v>312</v>
      </c>
      <c r="F56" s="327">
        <v>0</v>
      </c>
      <c r="G56" s="327" t="s">
        <v>312</v>
      </c>
      <c r="H56" s="327">
        <v>1.3</v>
      </c>
      <c r="I56" s="327" t="s">
        <v>312</v>
      </c>
      <c r="J56" s="327">
        <v>0</v>
      </c>
      <c r="K56" s="327" t="s">
        <v>312</v>
      </c>
      <c r="L56" s="327">
        <v>6.5</v>
      </c>
      <c r="M56" s="327" t="s">
        <v>312</v>
      </c>
      <c r="N56" s="327">
        <v>0</v>
      </c>
      <c r="O56" s="327" t="s">
        <v>312</v>
      </c>
      <c r="P56" s="327">
        <v>17.100000000000001</v>
      </c>
      <c r="Q56" s="327" t="s">
        <v>312</v>
      </c>
      <c r="R56" s="327">
        <v>0</v>
      </c>
      <c r="S56" s="327" t="s">
        <v>312</v>
      </c>
      <c r="T56" s="327">
        <v>26.8</v>
      </c>
      <c r="U56" s="327" t="s">
        <v>312</v>
      </c>
      <c r="V56" s="327">
        <v>0</v>
      </c>
      <c r="W56" s="327" t="s">
        <v>312</v>
      </c>
      <c r="X56" s="327">
        <v>46.7</v>
      </c>
      <c r="Y56" s="327" t="s">
        <v>312</v>
      </c>
      <c r="Z56" s="327">
        <v>0</v>
      </c>
      <c r="AA56" s="327" t="s">
        <v>312</v>
      </c>
      <c r="AB56" s="327">
        <v>86.5</v>
      </c>
      <c r="AC56" s="327" t="s">
        <v>312</v>
      </c>
    </row>
    <row r="63" spans="1:29">
      <c r="K63" s="347"/>
    </row>
    <row r="118" spans="1:19">
      <c r="A118" s="733" t="s">
        <v>215</v>
      </c>
      <c r="B118" s="733"/>
      <c r="C118" s="733"/>
      <c r="D118" s="733"/>
      <c r="E118" s="733"/>
      <c r="F118" s="733"/>
      <c r="G118" s="733"/>
      <c r="H118" s="733"/>
      <c r="I118" s="733"/>
      <c r="J118" s="733"/>
      <c r="K118" s="733"/>
      <c r="L118" s="733"/>
      <c r="M118" s="733"/>
      <c r="N118" s="733"/>
      <c r="O118" s="733"/>
      <c r="P118" s="733"/>
      <c r="Q118" s="733"/>
      <c r="R118" s="733"/>
      <c r="S118" s="733"/>
    </row>
  </sheetData>
  <mergeCells count="33">
    <mergeCell ref="A118:S118"/>
    <mergeCell ref="AB11:AC12"/>
    <mergeCell ref="J15:T15"/>
    <mergeCell ref="V15:X15"/>
    <mergeCell ref="Z15:AB15"/>
    <mergeCell ref="B16:F16"/>
    <mergeCell ref="B40:F40"/>
    <mergeCell ref="P11:Q12"/>
    <mergeCell ref="R11:S12"/>
    <mergeCell ref="T11:U12"/>
    <mergeCell ref="V11:W12"/>
    <mergeCell ref="X11:Y12"/>
    <mergeCell ref="Z11:AA12"/>
    <mergeCell ref="Z9:AC10"/>
    <mergeCell ref="B11:C12"/>
    <mergeCell ref="D11:E12"/>
    <mergeCell ref="F11:G12"/>
    <mergeCell ref="H11:I12"/>
    <mergeCell ref="J11:K12"/>
    <mergeCell ref="L11:M12"/>
    <mergeCell ref="N11:O12"/>
    <mergeCell ref="A2:X2"/>
    <mergeCell ref="A3:X3"/>
    <mergeCell ref="A4:X4"/>
    <mergeCell ref="V5:X5"/>
    <mergeCell ref="A6:A12"/>
    <mergeCell ref="B6:E10"/>
    <mergeCell ref="F6:Y8"/>
    <mergeCell ref="F9:I10"/>
    <mergeCell ref="J9:M10"/>
    <mergeCell ref="N9:Q10"/>
    <mergeCell ref="R9:U10"/>
    <mergeCell ref="V9:Y10"/>
  </mergeCells>
  <printOptions horizontalCentered="1"/>
  <pageMargins left="0.19685039370078741" right="0" top="0.59055118110236227" bottom="0.59055118110236227" header="0.51181102362204722" footer="0.51181102362204722"/>
  <pageSetup paperSize="9" scale="50" orientation="portrait" horizontalDpi="0" verticalDpi="0" r:id="rId1"/>
  <headerFooter alignWithMargins="0"/>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
  <sheetViews>
    <sheetView showGridLines="0" workbookViewId="0">
      <selection activeCell="A10" sqref="A10"/>
    </sheetView>
  </sheetViews>
  <sheetFormatPr baseColWidth="10" defaultRowHeight="12.75"/>
  <sheetData>
    <row r="1" spans="1:1">
      <c r="A1" t="s">
        <v>416</v>
      </c>
    </row>
    <row r="2" spans="1:1">
      <c r="A2" t="s">
        <v>417</v>
      </c>
    </row>
    <row r="4" spans="1:1">
      <c r="A4" t="s">
        <v>418</v>
      </c>
    </row>
    <row r="5" spans="1:1">
      <c r="A5" t="s">
        <v>419</v>
      </c>
    </row>
  </sheetData>
  <pageMargins left="0.7" right="0.7" top="0.78740157499999996" bottom="0.78740157499999996" header="0.3" footer="0.3"/>
  <pageSetup paperSize="9" orientation="portrait" horizontalDpi="0" verticalDpi="0" r:id="rId1"/>
  <drawing r:id="rId2"/>
  <legacyDrawing r:id="rId3"/>
  <oleObjects>
    <mc:AlternateContent xmlns:mc="http://schemas.openxmlformats.org/markup-compatibility/2006">
      <mc:Choice Requires="x14">
        <oleObject progId="AcroExch.Document.2015" shapeId="2049" r:id="rId4">
          <objectPr defaultSize="0" autoPict="0" r:id="rId5">
            <anchor moveWithCells="1">
              <from>
                <xdr:col>0</xdr:col>
                <xdr:colOff>333375</xdr:colOff>
                <xdr:row>5</xdr:row>
                <xdr:rowOff>133350</xdr:rowOff>
              </from>
              <to>
                <xdr:col>5</xdr:col>
                <xdr:colOff>361950</xdr:colOff>
                <xdr:row>42</xdr:row>
                <xdr:rowOff>9525</xdr:rowOff>
              </to>
            </anchor>
          </objectPr>
        </oleObject>
      </mc:Choice>
      <mc:Fallback>
        <oleObject progId="AcroExch.Document.2015" shapeId="2049" r:id="rId4"/>
      </mc:Fallback>
    </mc:AlternateContent>
    <mc:AlternateContent xmlns:mc="http://schemas.openxmlformats.org/markup-compatibility/2006">
      <mc:Choice Requires="x14">
        <oleObject progId="AcroExch.Document.2015" shapeId="2050" r:id="rId6">
          <objectPr defaultSize="0" autoPict="0" r:id="rId7">
            <anchor moveWithCells="1">
              <from>
                <xdr:col>5</xdr:col>
                <xdr:colOff>495300</xdr:colOff>
                <xdr:row>5</xdr:row>
                <xdr:rowOff>142875</xdr:rowOff>
              </from>
              <to>
                <xdr:col>10</xdr:col>
                <xdr:colOff>533400</xdr:colOff>
                <xdr:row>42</xdr:row>
                <xdr:rowOff>28575</xdr:rowOff>
              </to>
            </anchor>
          </objectPr>
        </oleObject>
      </mc:Choice>
      <mc:Fallback>
        <oleObject progId="AcroExch.Document.2015" shapeId="2050"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26</vt:i4>
      </vt:variant>
    </vt:vector>
  </HeadingPairs>
  <TitlesOfParts>
    <vt:vector size="47" baseType="lpstr">
      <vt:lpstr>Titelseite</vt:lpstr>
      <vt:lpstr>Inhalt</vt:lpstr>
      <vt:lpstr>Vorbemerkung</vt:lpstr>
      <vt:lpstr>Kurzanalyse</vt:lpstr>
      <vt:lpstr>1.1_Entw.Ri</vt:lpstr>
      <vt:lpstr>1.2_Entw.Schw</vt:lpstr>
      <vt:lpstr>2.1.1_Rinder</vt:lpstr>
      <vt:lpstr>212_1_Rinder_Herde</vt:lpstr>
      <vt:lpstr>212_2_Rinder_Herde</vt:lpstr>
      <vt:lpstr>2.1.3 Rasse 1</vt:lpstr>
      <vt:lpstr>2.1.3 Rasse 2</vt:lpstr>
      <vt:lpstr>2.1.3 Rasse 3</vt:lpstr>
      <vt:lpstr>2.1.3 Rasse 4</vt:lpstr>
      <vt:lpstr>2.1.3 Rasse 5</vt:lpstr>
      <vt:lpstr>2.1.3 Rasse 6</vt:lpstr>
      <vt:lpstr>2.1.3 Rasse 7</vt:lpstr>
      <vt:lpstr>2.2.1_Schweine</vt:lpstr>
      <vt:lpstr>2.2.2_Schweine</vt:lpstr>
      <vt:lpstr>2.2.3_Schweine</vt:lpstr>
      <vt:lpstr>2.2.4_Schweine</vt:lpstr>
      <vt:lpstr>Qualitätsberichte</vt:lpstr>
      <vt:lpstr>'1.1_Entw.Ri'!Druckbereich</vt:lpstr>
      <vt:lpstr>'1.2_Entw.Schw'!Druckbereich</vt:lpstr>
      <vt:lpstr>'2.1.1_Rinder'!Druckbereich</vt:lpstr>
      <vt:lpstr>'2.1.3 Rasse 1'!Druckbereich</vt:lpstr>
      <vt:lpstr>'2.1.3 Rasse 2'!Druckbereich</vt:lpstr>
      <vt:lpstr>'2.1.3 Rasse 3'!Druckbereich</vt:lpstr>
      <vt:lpstr>'2.1.3 Rasse 4'!Druckbereich</vt:lpstr>
      <vt:lpstr>'2.1.3 Rasse 5'!Druckbereich</vt:lpstr>
      <vt:lpstr>'2.1.3 Rasse 6'!Druckbereich</vt:lpstr>
      <vt:lpstr>'2.1.3 Rasse 7'!Druckbereich</vt:lpstr>
      <vt:lpstr>'2.2.1_Schweine'!Druckbereich</vt:lpstr>
      <vt:lpstr>'2.2.2_Schweine'!Druckbereich</vt:lpstr>
      <vt:lpstr>'2.2.3_Schweine'!Druckbereich</vt:lpstr>
      <vt:lpstr>'2.2.4_Schweine'!Druckbereich</vt:lpstr>
      <vt:lpstr>'212_1_Rinder_Herde'!Druckbereich</vt:lpstr>
      <vt:lpstr>'212_2_Rinder_Herde'!Druckbereich</vt:lpstr>
      <vt:lpstr>Inhalt!Druckbereich</vt:lpstr>
      <vt:lpstr>Kurzanalyse!Druckbereich</vt:lpstr>
      <vt:lpstr>Titelseite!Druckbereich</vt:lpstr>
      <vt:lpstr>Vorbemerkung!Druckbereich</vt:lpstr>
      <vt:lpstr>'1.1_Entw.Ri'!Print_Area</vt:lpstr>
      <vt:lpstr>'2.1.1_Rinder'!Print_Area</vt:lpstr>
      <vt:lpstr>'2.2.1_Schweine'!Print_Area</vt:lpstr>
      <vt:lpstr>Vorbemerkung!Print_Area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Viehbestand - Fachserie 3 Reihe 4.1 - 3. Mai 2018 (endgültig)</dc:title>
  <dc:creator>Statistisches Bundesamt</dc:creator>
  <cp:keywords>Entwicklung der Vieh haltenden Betriebe/Haltungen und Viehbestände, Landwirtschaftliche Haltungen mit Rindern und Rinderbestände in Deutschland und den Bundesländern, Landwirtschaftliche Haltungen mit Rindern und Rinderbestände nach Herdengröße in Deutschland, Rinderbestände nach Nutzungsrichtungen und Rinderrassen in Deutschland, Betriebe mit Haltung von Schweinen und Schweinebestände in Deutschland und den Bundesländern, Betriebe mit Haltung von Schweinen nach Größenklassen der gehaltenen Tiere in Deutschland, Betriebe mit Haltung von Zuchtsauen nach Größenklassen der gehaltenen Tiere in Deutschland, Betriebe mit Haltung von Mastschweinen nach Größenklassen der gehaltenen Tiere in Deutschland</cp:keywords>
  <cp:lastModifiedBy>Keune, Thomas (B303)</cp:lastModifiedBy>
  <cp:lastPrinted>2018-08-27T11:18:56Z</cp:lastPrinted>
  <dcterms:created xsi:type="dcterms:W3CDTF">2013-08-22T09:10:25Z</dcterms:created>
  <dcterms:modified xsi:type="dcterms:W3CDTF">2018-09-13T14:14:39Z</dcterms:modified>
</cp:coreProperties>
</file>